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pril_2025\Provisional\Data File_SEA_April25_Provisional\"/>
    </mc:Choice>
  </mc:AlternateContent>
  <xr:revisionPtr revIDLastSave="0" documentId="8_{64263CDC-4516-4BAA-BADE-53F065E0E530}" xr6:coauthVersionLast="47" xr6:coauthVersionMax="47" xr10:uidLastSave="{00000000-0000-0000-0000-000000000000}"/>
  <bookViews>
    <workbookView xWindow="-120" yWindow="-120" windowWidth="29040" windowHeight="15720" xr2:uid="{8267521B-DA6E-4ECB-BBC7-62423442D74B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1" l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T35" i="1"/>
  <c r="S35" i="1"/>
  <c r="P35" i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C39" i="1" s="1"/>
  <c r="B35" i="1"/>
  <c r="B39" i="1" s="1"/>
  <c r="AE34" i="1"/>
  <c r="AF34" i="1" s="1"/>
  <c r="T34" i="1"/>
  <c r="Q34" i="1"/>
  <c r="R34" i="1" s="1"/>
  <c r="N34" i="1"/>
  <c r="M34" i="1"/>
  <c r="G34" i="1"/>
  <c r="H34" i="1" s="1"/>
  <c r="AE33" i="1"/>
  <c r="AF33" i="1" s="1"/>
  <c r="T33" i="1"/>
  <c r="Q33" i="1"/>
  <c r="R33" i="1" s="1"/>
  <c r="M33" i="1"/>
  <c r="N33" i="1" s="1"/>
  <c r="H33" i="1"/>
  <c r="G33" i="1"/>
  <c r="AE32" i="1"/>
  <c r="AF32" i="1" s="1"/>
  <c r="T32" i="1"/>
  <c r="Q32" i="1"/>
  <c r="R32" i="1" s="1"/>
  <c r="M32" i="1"/>
  <c r="N32" i="1" s="1"/>
  <c r="G32" i="1"/>
  <c r="H32" i="1" s="1"/>
  <c r="AE31" i="1"/>
  <c r="AF31" i="1" s="1"/>
  <c r="T31" i="1"/>
  <c r="Q31" i="1"/>
  <c r="R31" i="1" s="1"/>
  <c r="M31" i="1"/>
  <c r="N31" i="1" s="1"/>
  <c r="G31" i="1"/>
  <c r="H31" i="1" s="1"/>
  <c r="AE30" i="1"/>
  <c r="AF30" i="1" s="1"/>
  <c r="T30" i="1"/>
  <c r="Q30" i="1"/>
  <c r="R30" i="1" s="1"/>
  <c r="M30" i="1"/>
  <c r="N30" i="1" s="1"/>
  <c r="G30" i="1"/>
  <c r="H30" i="1" s="1"/>
  <c r="AE29" i="1"/>
  <c r="AF29" i="1" s="1"/>
  <c r="T29" i="1"/>
  <c r="R29" i="1"/>
  <c r="Q29" i="1"/>
  <c r="M29" i="1"/>
  <c r="N29" i="1" s="1"/>
  <c r="G29" i="1"/>
  <c r="H29" i="1" s="1"/>
  <c r="AE28" i="1"/>
  <c r="AF28" i="1" s="1"/>
  <c r="T28" i="1"/>
  <c r="Q28" i="1"/>
  <c r="R28" i="1" s="1"/>
  <c r="N28" i="1"/>
  <c r="M28" i="1"/>
  <c r="G28" i="1"/>
  <c r="H28" i="1" s="1"/>
  <c r="AE27" i="1"/>
  <c r="AF27" i="1" s="1"/>
  <c r="T27" i="1"/>
  <c r="Q27" i="1"/>
  <c r="R27" i="1" s="1"/>
  <c r="M27" i="1"/>
  <c r="N27" i="1" s="1"/>
  <c r="H27" i="1"/>
  <c r="G27" i="1"/>
  <c r="AE26" i="1"/>
  <c r="AF26" i="1" s="1"/>
  <c r="T26" i="1"/>
  <c r="Q26" i="1"/>
  <c r="R26" i="1" s="1"/>
  <c r="M26" i="1"/>
  <c r="N26" i="1" s="1"/>
  <c r="G26" i="1"/>
  <c r="H26" i="1" s="1"/>
  <c r="AE25" i="1"/>
  <c r="AF25" i="1" s="1"/>
  <c r="T25" i="1"/>
  <c r="R25" i="1"/>
  <c r="Q25" i="1"/>
  <c r="M25" i="1"/>
  <c r="N25" i="1" s="1"/>
  <c r="G25" i="1"/>
  <c r="H25" i="1" s="1"/>
  <c r="AE24" i="1"/>
  <c r="AF24" i="1" s="1"/>
  <c r="T24" i="1"/>
  <c r="Q24" i="1"/>
  <c r="R24" i="1" s="1"/>
  <c r="N24" i="1"/>
  <c r="M24" i="1"/>
  <c r="G24" i="1"/>
  <c r="H24" i="1" s="1"/>
  <c r="AF23" i="1"/>
  <c r="AE23" i="1"/>
  <c r="T23" i="1"/>
  <c r="R23" i="1"/>
  <c r="Q23" i="1"/>
  <c r="M23" i="1"/>
  <c r="N23" i="1" s="1"/>
  <c r="H23" i="1"/>
  <c r="G23" i="1"/>
  <c r="AF22" i="1"/>
  <c r="AE22" i="1"/>
  <c r="T22" i="1"/>
  <c r="Q22" i="1"/>
  <c r="R22" i="1" s="1"/>
  <c r="N22" i="1"/>
  <c r="M22" i="1"/>
  <c r="G22" i="1"/>
  <c r="H22" i="1" s="1"/>
  <c r="AE21" i="1"/>
  <c r="AF21" i="1" s="1"/>
  <c r="T21" i="1"/>
  <c r="Q21" i="1"/>
  <c r="R21" i="1" s="1"/>
  <c r="M21" i="1"/>
  <c r="N21" i="1" s="1"/>
  <c r="H21" i="1"/>
  <c r="G21" i="1"/>
  <c r="AE20" i="1"/>
  <c r="AF20" i="1" s="1"/>
  <c r="T20" i="1"/>
  <c r="Q20" i="1"/>
  <c r="R20" i="1" s="1"/>
  <c r="M20" i="1"/>
  <c r="N20" i="1" s="1"/>
  <c r="G20" i="1"/>
  <c r="H20" i="1" s="1"/>
  <c r="AE19" i="1"/>
  <c r="AF19" i="1" s="1"/>
  <c r="T19" i="1"/>
  <c r="Q19" i="1"/>
  <c r="R19" i="1" s="1"/>
  <c r="M19" i="1"/>
  <c r="N19" i="1" s="1"/>
  <c r="G19" i="1"/>
  <c r="H19" i="1" s="1"/>
  <c r="AE18" i="1"/>
  <c r="AF18" i="1" s="1"/>
  <c r="T18" i="1"/>
  <c r="Q18" i="1"/>
  <c r="R18" i="1" s="1"/>
  <c r="M18" i="1"/>
  <c r="N18" i="1" s="1"/>
  <c r="G18" i="1"/>
  <c r="H18" i="1" s="1"/>
  <c r="AE17" i="1"/>
  <c r="AF17" i="1" s="1"/>
  <c r="T17" i="1"/>
  <c r="R17" i="1"/>
  <c r="Q17" i="1"/>
  <c r="M17" i="1"/>
  <c r="N17" i="1" s="1"/>
  <c r="G17" i="1"/>
  <c r="H17" i="1" s="1"/>
  <c r="AE16" i="1"/>
  <c r="AF16" i="1" s="1"/>
  <c r="T16" i="1"/>
  <c r="Q16" i="1"/>
  <c r="R16" i="1" s="1"/>
  <c r="N16" i="1"/>
  <c r="M16" i="1"/>
  <c r="G16" i="1"/>
  <c r="H16" i="1" s="1"/>
  <c r="AE15" i="1"/>
  <c r="AF15" i="1" s="1"/>
  <c r="T15" i="1"/>
  <c r="Q15" i="1"/>
  <c r="R15" i="1" s="1"/>
  <c r="M15" i="1"/>
  <c r="N15" i="1" s="1"/>
  <c r="H15" i="1"/>
  <c r="G15" i="1"/>
  <c r="AF14" i="1"/>
  <c r="AE14" i="1"/>
  <c r="T14" i="1"/>
  <c r="Q14" i="1"/>
  <c r="R14" i="1" s="1"/>
  <c r="M14" i="1"/>
  <c r="N14" i="1" s="1"/>
  <c r="G14" i="1"/>
  <c r="H14" i="1" s="1"/>
  <c r="AF13" i="1"/>
  <c r="AE13" i="1"/>
  <c r="T13" i="1"/>
  <c r="Q13" i="1"/>
  <c r="R13" i="1" s="1"/>
  <c r="M13" i="1"/>
  <c r="N13" i="1" s="1"/>
  <c r="G13" i="1"/>
  <c r="H13" i="1" s="1"/>
  <c r="AE12" i="1"/>
  <c r="AF12" i="1" s="1"/>
  <c r="T12" i="1"/>
  <c r="Q12" i="1"/>
  <c r="R12" i="1" s="1"/>
  <c r="M12" i="1"/>
  <c r="N12" i="1" s="1"/>
  <c r="G12" i="1"/>
  <c r="H12" i="1" s="1"/>
  <c r="AE11" i="1"/>
  <c r="AF11" i="1" s="1"/>
  <c r="T11" i="1"/>
  <c r="R11" i="1"/>
  <c r="Q11" i="1"/>
  <c r="M11" i="1"/>
  <c r="N11" i="1" s="1"/>
  <c r="G11" i="1"/>
  <c r="H11" i="1" s="1"/>
  <c r="AE10" i="1"/>
  <c r="AF10" i="1" s="1"/>
  <c r="T10" i="1"/>
  <c r="Q10" i="1"/>
  <c r="R10" i="1" s="1"/>
  <c r="N10" i="1"/>
  <c r="M10" i="1"/>
  <c r="G10" i="1"/>
  <c r="H10" i="1" s="1"/>
  <c r="AE9" i="1"/>
  <c r="AF9" i="1" s="1"/>
  <c r="T9" i="1"/>
  <c r="R9" i="1"/>
  <c r="Q9" i="1"/>
  <c r="M9" i="1"/>
  <c r="N9" i="1" s="1"/>
  <c r="H9" i="1"/>
  <c r="G9" i="1"/>
  <c r="AF8" i="1"/>
  <c r="AE8" i="1"/>
  <c r="T8" i="1"/>
  <c r="Q8" i="1"/>
  <c r="R8" i="1" s="1"/>
  <c r="M8" i="1"/>
  <c r="N8" i="1" s="1"/>
  <c r="G8" i="1"/>
  <c r="H8" i="1" s="1"/>
  <c r="AF7" i="1"/>
  <c r="AE7" i="1"/>
  <c r="T7" i="1"/>
  <c r="Q7" i="1"/>
  <c r="R7" i="1" s="1"/>
  <c r="M7" i="1"/>
  <c r="N7" i="1" s="1"/>
  <c r="G7" i="1"/>
  <c r="H7" i="1" s="1"/>
  <c r="AE6" i="1"/>
  <c r="AF6" i="1" s="1"/>
  <c r="T6" i="1"/>
  <c r="Q6" i="1"/>
  <c r="R6" i="1" s="1"/>
  <c r="M6" i="1"/>
  <c r="N6" i="1" s="1"/>
  <c r="G6" i="1"/>
  <c r="H6" i="1" s="1"/>
  <c r="AE5" i="1"/>
  <c r="AF5" i="1" s="1"/>
  <c r="T5" i="1"/>
  <c r="R5" i="1"/>
  <c r="Q5" i="1"/>
  <c r="M5" i="1"/>
  <c r="N5" i="1" s="1"/>
  <c r="G5" i="1"/>
  <c r="H5" i="1" s="1"/>
  <c r="AE4" i="1"/>
  <c r="AE35" i="1" s="1"/>
  <c r="T4" i="1"/>
  <c r="Q4" i="1"/>
  <c r="Q35" i="1" s="1"/>
  <c r="N4" i="1"/>
  <c r="N35" i="1" s="1"/>
  <c r="M4" i="1"/>
  <c r="M35" i="1" s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R4" i="1" l="1"/>
  <c r="R35" i="1" s="1"/>
  <c r="AF4" i="1"/>
  <c r="AF35" i="1" s="1"/>
  <c r="H4" i="1"/>
  <c r="H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<sst xmlns="http://schemas.openxmlformats.org/spreadsheetml/2006/main" count="43" uniqueCount="40">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</sst>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"/>
    <numFmt numFmtId="167" formatCode="0.00000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" fontId="2" fillId="4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66" fontId="2" fillId="2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" fontId="0" fillId="4" borderId="0" xfId="0" applyNumberFormat="1" applyFill="1"/>
    <xf numFmtId="166" fontId="0" fillId="5" borderId="0" xfId="0" applyNumberFormat="1" applyFill="1"/>
    <xf numFmtId="1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April_2025\SEA_APRIL_25_PROVISIONAL.xls" TargetMode="External"/><Relationship Id="rId1" Type="http://schemas.openxmlformats.org/officeDocument/2006/relationships/externalLinkPath" Target="/EEDSM/Energy%20Accouting%20from%2001042024/April_2025/SEA_APRIL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45748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2828E-1CBC-47E5-9430-E35F070A15F7}">
  <dimension ref="A1:AO42"/>
  <sheetViews>
    <sheetView tabSelected="1" workbookViewId="0">
      <pane ySplit="3" topLeftCell="A4" activePane="bottomLeft" state="frozen"/>
      <selection pane="bottomLeft" activeCell="M35" sqref="M35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27.85546875" style="3" customWidth="1"/>
    <col min="20" max="20" width="15.5703125" style="3" customWidth="1"/>
    <col min="21" max="21" width="21.42578125" style="6" customWidth="1"/>
    <col min="22" max="22" width="24.140625" style="6" customWidth="1"/>
    <col min="23" max="23" width="22" style="6" customWidth="1"/>
    <col min="24" max="24" width="19.7109375" style="6" customWidth="1"/>
    <col min="25" max="25" width="19.85546875" style="6" customWidth="1"/>
    <col min="26" max="26" width="15.85546875" style="6" customWidth="1"/>
    <col min="27" max="28" width="20.5703125" style="6" customWidth="1"/>
    <col min="29" max="29" width="11.5703125" style="6" customWidth="1"/>
    <col min="30" max="30" width="13" style="6" customWidth="1"/>
    <col min="31" max="31" width="12.140625" style="6" customWidth="1"/>
    <col min="32" max="32" width="16.42578125" style="6" customWidth="1"/>
    <col min="33" max="33" width="12.140625" style="3" customWidth="1"/>
    <col min="35" max="35" width="26.85546875" customWidth="1"/>
    <col min="36" max="36" width="17.42578125" style="7" customWidth="1"/>
    <col min="37" max="37" width="13.28515625" style="7" customWidth="1"/>
    <col min="38" max="39" width="8.85546875" style="7"/>
    <col min="40" max="40" width="12.5703125" style="7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8" max="16168" width="12.5703125" customWidth="1"/>
  </cols>
  <sheetData>
    <row r="1" spans="1:41" ht="24.6" customHeight="1">
      <c r="A1" s="1" t="s">
        <v>0</v>
      </c>
      <c r="B1" s="1"/>
      <c r="C1" s="1"/>
      <c r="D1" s="2"/>
      <c r="E1" s="1" t="s">
        <v>1</v>
      </c>
      <c r="F1" s="1"/>
    </row>
    <row r="2" spans="1:41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1"/>
      <c r="I2" s="12" t="s">
        <v>4</v>
      </c>
      <c r="J2" s="13"/>
      <c r="K2" s="13"/>
      <c r="L2" s="13"/>
      <c r="M2" s="13"/>
      <c r="N2" s="13"/>
      <c r="O2" s="14" t="s">
        <v>5</v>
      </c>
      <c r="P2" s="14"/>
      <c r="Q2" s="14"/>
      <c r="R2" s="14"/>
      <c r="S2" s="15" t="s">
        <v>6</v>
      </c>
      <c r="T2" s="15"/>
      <c r="U2" s="16" t="s">
        <v>7</v>
      </c>
      <c r="V2" s="16"/>
      <c r="W2" s="16"/>
      <c r="X2" s="16"/>
      <c r="Y2" s="16"/>
      <c r="Z2" s="16"/>
      <c r="AA2" s="16"/>
      <c r="AB2" s="16"/>
      <c r="AC2" s="16"/>
      <c r="AD2" s="16"/>
      <c r="AJ2" s="17"/>
    </row>
    <row r="3" spans="1:41" ht="34.15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9" t="s">
        <v>13</v>
      </c>
      <c r="G3" s="19" t="s">
        <v>14</v>
      </c>
      <c r="H3" s="19" t="s">
        <v>15</v>
      </c>
      <c r="I3" s="20" t="s">
        <v>16</v>
      </c>
      <c r="J3" s="20" t="s">
        <v>17</v>
      </c>
      <c r="K3" s="21" t="s">
        <v>18</v>
      </c>
      <c r="L3" s="20" t="s">
        <v>19</v>
      </c>
      <c r="M3" s="21" t="s">
        <v>20</v>
      </c>
      <c r="N3" s="21" t="s">
        <v>15</v>
      </c>
      <c r="O3" s="22" t="s">
        <v>21</v>
      </c>
      <c r="P3" s="22" t="s">
        <v>22</v>
      </c>
      <c r="Q3" s="23" t="s">
        <v>23</v>
      </c>
      <c r="R3" s="23" t="s">
        <v>15</v>
      </c>
      <c r="S3" s="24" t="s">
        <v>24</v>
      </c>
      <c r="T3" s="24" t="s">
        <v>25</v>
      </c>
      <c r="U3" s="25" t="s">
        <v>26</v>
      </c>
      <c r="V3" s="26" t="s">
        <v>27</v>
      </c>
      <c r="W3" s="26" t="s">
        <v>28</v>
      </c>
      <c r="X3" s="26" t="s">
        <v>29</v>
      </c>
      <c r="Y3" s="27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8" t="s">
        <v>36</v>
      </c>
      <c r="AF3" s="28" t="s">
        <v>15</v>
      </c>
      <c r="AG3" s="29" t="s">
        <v>37</v>
      </c>
      <c r="AJ3" s="17"/>
    </row>
    <row r="4" spans="1:41">
      <c r="A4" s="30">
        <f>+'[1]Page-1'!A10</f>
        <v>45748</v>
      </c>
      <c r="B4" s="31">
        <v>11440000</v>
      </c>
      <c r="C4" s="31">
        <v>9121250</v>
      </c>
      <c r="D4" s="32">
        <v>8210000</v>
      </c>
      <c r="E4" s="31">
        <v>8682500</v>
      </c>
      <c r="F4" s="32">
        <v>7828750</v>
      </c>
      <c r="G4" s="33">
        <f>+SUM(B4:F4)</f>
        <v>45282500</v>
      </c>
      <c r="H4" s="34">
        <f>+G4/1000000</f>
        <v>45.282499999999999</v>
      </c>
      <c r="I4" s="35">
        <v>0</v>
      </c>
      <c r="J4" s="35">
        <v>1891000</v>
      </c>
      <c r="K4" s="35">
        <v>0</v>
      </c>
      <c r="L4" s="35">
        <v>1153850</v>
      </c>
      <c r="M4" s="36">
        <f t="shared" ref="M4:M34" si="0">+SUM(I4:L4)</f>
        <v>3044850</v>
      </c>
      <c r="N4" s="37">
        <f>+M4/1000000</f>
        <v>3.0448499999999998</v>
      </c>
      <c r="O4" s="38">
        <v>8851900</v>
      </c>
      <c r="P4" s="38">
        <v>2201875</v>
      </c>
      <c r="Q4" s="39">
        <f t="shared" ref="Q4:Q34" si="1">+SUM(O4:P4)</f>
        <v>11053775</v>
      </c>
      <c r="R4" s="40">
        <f>+Q4/1000000</f>
        <v>11.053775</v>
      </c>
      <c r="S4" s="24">
        <v>0</v>
      </c>
      <c r="T4" s="24">
        <f>+S4/1000000</f>
        <v>0</v>
      </c>
      <c r="U4" s="41">
        <v>0</v>
      </c>
      <c r="V4" s="41">
        <v>237000</v>
      </c>
      <c r="W4" s="41">
        <v>162877.5</v>
      </c>
      <c r="X4" s="41">
        <v>0</v>
      </c>
      <c r="Y4" s="41">
        <v>0</v>
      </c>
      <c r="Z4" s="41">
        <v>0</v>
      </c>
      <c r="AA4" s="41">
        <v>300000</v>
      </c>
      <c r="AB4" s="41">
        <v>269775</v>
      </c>
      <c r="AC4" s="41">
        <v>0</v>
      </c>
      <c r="AD4" s="41">
        <v>130550</v>
      </c>
      <c r="AE4" s="41">
        <f>+SUM(U4:AD4)</f>
        <v>1100202.5</v>
      </c>
      <c r="AF4" s="41">
        <f>+AE4/1000000</f>
        <v>1.1002025</v>
      </c>
      <c r="AG4" s="42">
        <v>1100750</v>
      </c>
      <c r="AK4" s="43"/>
      <c r="AN4" s="44"/>
    </row>
    <row r="5" spans="1:41">
      <c r="A5" s="30">
        <f>+A4+1</f>
        <v>45749</v>
      </c>
      <c r="B5" s="31">
        <v>11416250</v>
      </c>
      <c r="C5" s="31">
        <v>862500</v>
      </c>
      <c r="D5" s="32">
        <v>7625000</v>
      </c>
      <c r="E5" s="31">
        <v>8960000</v>
      </c>
      <c r="F5" s="32">
        <v>7845000</v>
      </c>
      <c r="G5" s="33">
        <f t="shared" ref="G5:G34" si="2">+SUM(B5:F5)</f>
        <v>36708750</v>
      </c>
      <c r="H5" s="34">
        <f t="shared" ref="H5:H34" si="3">+G5/1000000</f>
        <v>36.708750000000002</v>
      </c>
      <c r="I5" s="35">
        <v>0</v>
      </c>
      <c r="J5" s="35">
        <v>1659625</v>
      </c>
      <c r="K5" s="35">
        <v>0</v>
      </c>
      <c r="L5" s="35">
        <v>957225</v>
      </c>
      <c r="M5" s="36">
        <f t="shared" si="0"/>
        <v>2616850</v>
      </c>
      <c r="N5" s="37">
        <f t="shared" ref="N5:N34" si="4">+M5/1000000</f>
        <v>2.6168499999999999</v>
      </c>
      <c r="O5" s="38">
        <v>8649167.5</v>
      </c>
      <c r="P5" s="38">
        <v>5163750</v>
      </c>
      <c r="Q5" s="39">
        <f t="shared" si="1"/>
        <v>13812917.5</v>
      </c>
      <c r="R5" s="40">
        <f t="shared" ref="R5:R34" si="5">+Q5/1000000</f>
        <v>13.812917499999999</v>
      </c>
      <c r="S5" s="24">
        <v>0</v>
      </c>
      <c r="T5" s="24">
        <f t="shared" ref="T5:T34" si="6">+S5/1000000</f>
        <v>0</v>
      </c>
      <c r="U5" s="41">
        <v>0</v>
      </c>
      <c r="V5" s="41">
        <v>234800</v>
      </c>
      <c r="W5" s="41">
        <v>157785</v>
      </c>
      <c r="X5" s="41">
        <v>0</v>
      </c>
      <c r="Y5" s="41">
        <v>0</v>
      </c>
      <c r="Z5" s="41">
        <v>0</v>
      </c>
      <c r="AA5" s="41">
        <v>300000</v>
      </c>
      <c r="AB5" s="41">
        <v>216275</v>
      </c>
      <c r="AC5" s="41">
        <v>0</v>
      </c>
      <c r="AD5" s="41">
        <v>135325</v>
      </c>
      <c r="AE5" s="41">
        <f t="shared" ref="AE5:AE34" si="7">+SUM(U5:AD5)</f>
        <v>1044185</v>
      </c>
      <c r="AF5" s="41">
        <f t="shared" ref="AF5:AF34" si="8">+AE5/1000000</f>
        <v>1.0441849999999999</v>
      </c>
      <c r="AG5" s="42">
        <v>1290437.5</v>
      </c>
      <c r="AK5" s="43"/>
      <c r="AN5" s="44"/>
    </row>
    <row r="6" spans="1:41">
      <c r="A6" s="30">
        <f t="shared" ref="A6:A34" si="9">+A5+1</f>
        <v>45750</v>
      </c>
      <c r="B6" s="31">
        <v>11190000</v>
      </c>
      <c r="C6" s="31">
        <v>0</v>
      </c>
      <c r="D6" s="32">
        <v>2400000</v>
      </c>
      <c r="E6" s="31">
        <v>9325000</v>
      </c>
      <c r="F6" s="32">
        <v>10300000</v>
      </c>
      <c r="G6" s="33">
        <f t="shared" si="2"/>
        <v>33215000</v>
      </c>
      <c r="H6" s="34">
        <f t="shared" si="3"/>
        <v>33.215000000000003</v>
      </c>
      <c r="I6" s="35">
        <v>0</v>
      </c>
      <c r="J6" s="35">
        <v>1699500</v>
      </c>
      <c r="K6" s="35">
        <v>0</v>
      </c>
      <c r="L6" s="35">
        <v>1593975</v>
      </c>
      <c r="M6" s="36">
        <f t="shared" si="0"/>
        <v>3293475</v>
      </c>
      <c r="N6" s="37">
        <f t="shared" si="4"/>
        <v>3.2934749999999999</v>
      </c>
      <c r="O6" s="38">
        <v>6300000</v>
      </c>
      <c r="P6" s="38">
        <v>4685625</v>
      </c>
      <c r="Q6" s="39">
        <f t="shared" si="1"/>
        <v>10985625</v>
      </c>
      <c r="R6" s="40">
        <f t="shared" si="5"/>
        <v>10.985625000000001</v>
      </c>
      <c r="S6" s="24">
        <v>0</v>
      </c>
      <c r="T6" s="24">
        <f t="shared" si="6"/>
        <v>0</v>
      </c>
      <c r="U6" s="41">
        <v>0</v>
      </c>
      <c r="V6" s="41">
        <v>232800</v>
      </c>
      <c r="W6" s="41">
        <v>199212.5</v>
      </c>
      <c r="X6" s="41">
        <v>0</v>
      </c>
      <c r="Y6" s="41">
        <v>0</v>
      </c>
      <c r="Z6" s="41">
        <v>0</v>
      </c>
      <c r="AA6" s="41">
        <v>300000</v>
      </c>
      <c r="AB6" s="41">
        <v>151925</v>
      </c>
      <c r="AC6" s="41">
        <v>0</v>
      </c>
      <c r="AD6" s="41">
        <v>126100</v>
      </c>
      <c r="AE6" s="41">
        <f t="shared" si="7"/>
        <v>1010037.5</v>
      </c>
      <c r="AF6" s="41">
        <f t="shared" si="8"/>
        <v>1.0100374999999999</v>
      </c>
      <c r="AG6" s="42">
        <v>1207062.5</v>
      </c>
      <c r="AK6" s="43"/>
      <c r="AN6" s="44"/>
    </row>
    <row r="7" spans="1:41">
      <c r="A7" s="30">
        <f t="shared" si="9"/>
        <v>45751</v>
      </c>
      <c r="B7" s="31">
        <v>10560000</v>
      </c>
      <c r="C7" s="31">
        <v>0</v>
      </c>
      <c r="D7" s="32">
        <v>2400000</v>
      </c>
      <c r="E7" s="31">
        <v>8160000</v>
      </c>
      <c r="F7" s="32">
        <v>11740000</v>
      </c>
      <c r="G7" s="33">
        <f t="shared" si="2"/>
        <v>32860000</v>
      </c>
      <c r="H7" s="34">
        <f t="shared" si="3"/>
        <v>32.86</v>
      </c>
      <c r="I7" s="35">
        <v>0</v>
      </c>
      <c r="J7" s="35">
        <v>1743625</v>
      </c>
      <c r="K7" s="35">
        <v>0</v>
      </c>
      <c r="L7" s="35">
        <v>1592100</v>
      </c>
      <c r="M7" s="36">
        <f t="shared" si="0"/>
        <v>3335725</v>
      </c>
      <c r="N7" s="37">
        <f t="shared" si="4"/>
        <v>3.3357250000000001</v>
      </c>
      <c r="O7" s="38">
        <v>6300000</v>
      </c>
      <c r="P7" s="38">
        <v>4498125</v>
      </c>
      <c r="Q7" s="39">
        <f t="shared" si="1"/>
        <v>10798125</v>
      </c>
      <c r="R7" s="40">
        <f t="shared" si="5"/>
        <v>10.798125000000001</v>
      </c>
      <c r="S7" s="24">
        <v>0</v>
      </c>
      <c r="T7" s="24">
        <f t="shared" si="6"/>
        <v>0</v>
      </c>
      <c r="U7" s="41">
        <v>0</v>
      </c>
      <c r="V7" s="41">
        <v>225875</v>
      </c>
      <c r="W7" s="41">
        <v>216350</v>
      </c>
      <c r="X7" s="41">
        <v>0</v>
      </c>
      <c r="Y7" s="41">
        <v>0</v>
      </c>
      <c r="Z7" s="41">
        <v>0</v>
      </c>
      <c r="AA7" s="41">
        <v>305500</v>
      </c>
      <c r="AB7" s="41">
        <v>138525</v>
      </c>
      <c r="AC7" s="41">
        <v>0</v>
      </c>
      <c r="AD7" s="41">
        <v>14875</v>
      </c>
      <c r="AE7" s="41">
        <f t="shared" si="7"/>
        <v>901125</v>
      </c>
      <c r="AF7" s="41">
        <f t="shared" si="8"/>
        <v>0.90112499999999995</v>
      </c>
      <c r="AG7" s="42">
        <v>888000</v>
      </c>
      <c r="AK7" s="43"/>
      <c r="AN7" s="44"/>
    </row>
    <row r="8" spans="1:41">
      <c r="A8" s="30">
        <f t="shared" si="9"/>
        <v>45752</v>
      </c>
      <c r="B8" s="31">
        <v>10560000</v>
      </c>
      <c r="C8" s="31">
        <v>0</v>
      </c>
      <c r="D8" s="32">
        <v>2400000</v>
      </c>
      <c r="E8" s="31">
        <v>8345000</v>
      </c>
      <c r="F8" s="32">
        <v>10502500</v>
      </c>
      <c r="G8" s="33">
        <f t="shared" si="2"/>
        <v>31807500</v>
      </c>
      <c r="H8" s="34">
        <f t="shared" si="3"/>
        <v>31.807500000000001</v>
      </c>
      <c r="I8" s="35">
        <v>0</v>
      </c>
      <c r="J8" s="35">
        <v>1906500</v>
      </c>
      <c r="K8" s="35">
        <v>0</v>
      </c>
      <c r="L8" s="35">
        <v>1592100</v>
      </c>
      <c r="M8" s="36">
        <f t="shared" si="0"/>
        <v>3498600</v>
      </c>
      <c r="N8" s="37">
        <f t="shared" si="4"/>
        <v>3.4986000000000002</v>
      </c>
      <c r="O8" s="38">
        <v>6300000</v>
      </c>
      <c r="P8" s="38">
        <v>3729375</v>
      </c>
      <c r="Q8" s="39">
        <f t="shared" si="1"/>
        <v>10029375</v>
      </c>
      <c r="R8" s="40">
        <f t="shared" si="5"/>
        <v>10.029375</v>
      </c>
      <c r="S8" s="24">
        <v>0</v>
      </c>
      <c r="T8" s="24">
        <f t="shared" si="6"/>
        <v>0</v>
      </c>
      <c r="U8" s="41">
        <v>0</v>
      </c>
      <c r="V8" s="41">
        <v>232800</v>
      </c>
      <c r="W8" s="41">
        <v>228780</v>
      </c>
      <c r="X8" s="41">
        <v>0</v>
      </c>
      <c r="Y8" s="41">
        <v>0</v>
      </c>
      <c r="Z8" s="41">
        <v>0</v>
      </c>
      <c r="AA8" s="41">
        <v>311750</v>
      </c>
      <c r="AB8" s="41">
        <v>182800</v>
      </c>
      <c r="AC8" s="41">
        <v>0</v>
      </c>
      <c r="AD8" s="41">
        <v>47250</v>
      </c>
      <c r="AE8" s="41">
        <f t="shared" si="7"/>
        <v>1003380</v>
      </c>
      <c r="AF8" s="41">
        <f t="shared" si="8"/>
        <v>1.0033799999999999</v>
      </c>
      <c r="AG8" s="42">
        <v>888000</v>
      </c>
      <c r="AK8" s="43"/>
      <c r="AN8" s="44"/>
      <c r="AO8">
        <v>5</v>
      </c>
    </row>
    <row r="9" spans="1:41">
      <c r="A9" s="30">
        <f t="shared" si="9"/>
        <v>45753</v>
      </c>
      <c r="B9" s="31">
        <v>10658500</v>
      </c>
      <c r="C9" s="31">
        <v>0</v>
      </c>
      <c r="D9" s="32">
        <v>2567500</v>
      </c>
      <c r="E9" s="31">
        <v>7665000</v>
      </c>
      <c r="F9" s="32">
        <v>9945000</v>
      </c>
      <c r="G9" s="33">
        <f t="shared" si="2"/>
        <v>30836000</v>
      </c>
      <c r="H9" s="34">
        <f t="shared" si="3"/>
        <v>30.835999999999999</v>
      </c>
      <c r="I9" s="35">
        <v>0</v>
      </c>
      <c r="J9" s="35">
        <v>1885750</v>
      </c>
      <c r="K9" s="35">
        <v>0</v>
      </c>
      <c r="L9" s="35">
        <v>1592100</v>
      </c>
      <c r="M9" s="36">
        <f t="shared" si="0"/>
        <v>3477850</v>
      </c>
      <c r="N9" s="37">
        <f t="shared" si="4"/>
        <v>3.4778500000000001</v>
      </c>
      <c r="O9" s="38">
        <v>6405000</v>
      </c>
      <c r="P9" s="38">
        <v>3720000</v>
      </c>
      <c r="Q9" s="39">
        <f t="shared" si="1"/>
        <v>10125000</v>
      </c>
      <c r="R9" s="40">
        <f t="shared" si="5"/>
        <v>10.125</v>
      </c>
      <c r="S9" s="24">
        <v>0</v>
      </c>
      <c r="T9" s="24">
        <f t="shared" si="6"/>
        <v>0</v>
      </c>
      <c r="U9" s="41">
        <v>0</v>
      </c>
      <c r="V9" s="41">
        <v>232800</v>
      </c>
      <c r="W9" s="41">
        <v>233800</v>
      </c>
      <c r="X9" s="41">
        <v>0</v>
      </c>
      <c r="Y9" s="41">
        <v>0</v>
      </c>
      <c r="Z9" s="41">
        <v>0</v>
      </c>
      <c r="AA9" s="41">
        <v>312000</v>
      </c>
      <c r="AB9" s="41">
        <v>174250</v>
      </c>
      <c r="AC9" s="41">
        <v>0</v>
      </c>
      <c r="AD9" s="41">
        <v>129375</v>
      </c>
      <c r="AE9" s="41">
        <f t="shared" si="7"/>
        <v>1082225</v>
      </c>
      <c r="AF9" s="41">
        <f t="shared" si="8"/>
        <v>1.082225</v>
      </c>
      <c r="AG9" s="42">
        <v>888000</v>
      </c>
      <c r="AK9" s="43"/>
      <c r="AN9" s="44"/>
    </row>
    <row r="10" spans="1:41">
      <c r="A10" s="30">
        <f t="shared" si="9"/>
        <v>45754</v>
      </c>
      <c r="B10" s="31">
        <v>11005000</v>
      </c>
      <c r="C10" s="31">
        <v>0</v>
      </c>
      <c r="D10" s="32">
        <v>2640000</v>
      </c>
      <c r="E10" s="31">
        <v>7717500</v>
      </c>
      <c r="F10" s="32">
        <v>7673750</v>
      </c>
      <c r="G10" s="33">
        <f t="shared" si="2"/>
        <v>29036250</v>
      </c>
      <c r="H10" s="34">
        <f t="shared" si="3"/>
        <v>29.036249999999999</v>
      </c>
      <c r="I10" s="35">
        <v>0</v>
      </c>
      <c r="J10" s="35">
        <v>1831875</v>
      </c>
      <c r="K10" s="35">
        <v>0</v>
      </c>
      <c r="L10" s="35">
        <v>1562725</v>
      </c>
      <c r="M10" s="36">
        <f t="shared" si="0"/>
        <v>3394600</v>
      </c>
      <c r="N10" s="37">
        <f t="shared" si="4"/>
        <v>3.3946000000000001</v>
      </c>
      <c r="O10" s="38">
        <v>7825562.5</v>
      </c>
      <c r="P10" s="38">
        <v>4235625</v>
      </c>
      <c r="Q10" s="39">
        <f t="shared" si="1"/>
        <v>12061187.5</v>
      </c>
      <c r="R10" s="40">
        <f t="shared" si="5"/>
        <v>12.061187500000001</v>
      </c>
      <c r="S10" s="24">
        <v>0</v>
      </c>
      <c r="T10" s="24">
        <f t="shared" si="6"/>
        <v>0</v>
      </c>
      <c r="U10" s="41">
        <v>0</v>
      </c>
      <c r="V10" s="41">
        <v>227075</v>
      </c>
      <c r="W10" s="41">
        <v>224065</v>
      </c>
      <c r="X10" s="41">
        <v>0</v>
      </c>
      <c r="Y10" s="41">
        <v>0</v>
      </c>
      <c r="Z10" s="41">
        <v>0</v>
      </c>
      <c r="AA10" s="41">
        <v>339500</v>
      </c>
      <c r="AB10" s="41">
        <v>180200</v>
      </c>
      <c r="AC10" s="41">
        <v>0</v>
      </c>
      <c r="AD10" s="41">
        <v>129625</v>
      </c>
      <c r="AE10" s="41">
        <f t="shared" si="7"/>
        <v>1100465</v>
      </c>
      <c r="AF10" s="41">
        <f t="shared" si="8"/>
        <v>1.100465</v>
      </c>
      <c r="AG10" s="42">
        <v>1133187.5</v>
      </c>
      <c r="AH10" s="7"/>
      <c r="AI10" s="7"/>
      <c r="AK10" s="43"/>
      <c r="AN10" s="44"/>
    </row>
    <row r="11" spans="1:41">
      <c r="A11" s="30">
        <f t="shared" si="9"/>
        <v>45755</v>
      </c>
      <c r="B11" s="31">
        <v>11070750</v>
      </c>
      <c r="C11" s="31">
        <v>7038750</v>
      </c>
      <c r="D11" s="32">
        <v>5957500</v>
      </c>
      <c r="E11" s="31">
        <v>8572500</v>
      </c>
      <c r="F11" s="32">
        <v>10508750</v>
      </c>
      <c r="G11" s="33">
        <f t="shared" si="2"/>
        <v>43148250</v>
      </c>
      <c r="H11" s="34">
        <f t="shared" si="3"/>
        <v>43.148249999999997</v>
      </c>
      <c r="I11" s="35">
        <v>0</v>
      </c>
      <c r="J11" s="35">
        <v>1327250</v>
      </c>
      <c r="K11" s="35">
        <v>0</v>
      </c>
      <c r="L11" s="35">
        <v>1561450</v>
      </c>
      <c r="M11" s="36">
        <f t="shared" si="0"/>
        <v>2888700</v>
      </c>
      <c r="N11" s="37">
        <f t="shared" si="4"/>
        <v>2.8887</v>
      </c>
      <c r="O11" s="38">
        <v>9540505</v>
      </c>
      <c r="P11" s="38">
        <v>4798125</v>
      </c>
      <c r="Q11" s="39">
        <f t="shared" si="1"/>
        <v>14338630</v>
      </c>
      <c r="R11" s="40">
        <f t="shared" si="5"/>
        <v>14.33863</v>
      </c>
      <c r="S11" s="24">
        <v>0</v>
      </c>
      <c r="T11" s="24">
        <f t="shared" si="6"/>
        <v>0</v>
      </c>
      <c r="U11" s="41">
        <v>0</v>
      </c>
      <c r="V11" s="41">
        <v>253825</v>
      </c>
      <c r="W11" s="41">
        <v>267005</v>
      </c>
      <c r="X11" s="41">
        <v>0</v>
      </c>
      <c r="Y11" s="41">
        <v>0</v>
      </c>
      <c r="Z11" s="41">
        <v>0</v>
      </c>
      <c r="AA11" s="41">
        <v>360000</v>
      </c>
      <c r="AB11" s="41">
        <v>166825</v>
      </c>
      <c r="AC11" s="41">
        <v>0</v>
      </c>
      <c r="AD11" s="41">
        <v>59500</v>
      </c>
      <c r="AE11" s="41">
        <f t="shared" si="7"/>
        <v>1107155</v>
      </c>
      <c r="AF11" s="41">
        <f t="shared" si="8"/>
        <v>1.1071549999999999</v>
      </c>
      <c r="AG11" s="42">
        <v>1077562.5</v>
      </c>
      <c r="AK11" s="43"/>
      <c r="AN11" s="44"/>
    </row>
    <row r="12" spans="1:41">
      <c r="A12" s="30">
        <f t="shared" si="9"/>
        <v>45756</v>
      </c>
      <c r="B12" s="31">
        <v>11323250</v>
      </c>
      <c r="C12" s="31">
        <v>8798750</v>
      </c>
      <c r="D12" s="32">
        <v>6180000</v>
      </c>
      <c r="E12" s="31">
        <v>8532500</v>
      </c>
      <c r="F12" s="32">
        <v>11076250</v>
      </c>
      <c r="G12" s="33">
        <f t="shared" si="2"/>
        <v>45910750</v>
      </c>
      <c r="H12" s="34">
        <f t="shared" si="3"/>
        <v>45.91075</v>
      </c>
      <c r="I12" s="35">
        <v>0</v>
      </c>
      <c r="J12" s="35">
        <v>1678500</v>
      </c>
      <c r="K12" s="35">
        <v>0</v>
      </c>
      <c r="L12" s="35">
        <v>1564775</v>
      </c>
      <c r="M12" s="36">
        <f t="shared" si="0"/>
        <v>3243275</v>
      </c>
      <c r="N12" s="37">
        <f t="shared" si="4"/>
        <v>3.2432750000000001</v>
      </c>
      <c r="O12" s="38">
        <v>8440097.5</v>
      </c>
      <c r="P12" s="38">
        <v>4348125</v>
      </c>
      <c r="Q12" s="39">
        <f t="shared" si="1"/>
        <v>12788222.5</v>
      </c>
      <c r="R12" s="40">
        <f t="shared" si="5"/>
        <v>12.7882225</v>
      </c>
      <c r="S12" s="24">
        <v>0</v>
      </c>
      <c r="T12" s="24">
        <f t="shared" si="6"/>
        <v>0</v>
      </c>
      <c r="U12" s="41">
        <v>0</v>
      </c>
      <c r="V12" s="41">
        <v>247200</v>
      </c>
      <c r="W12" s="41">
        <v>263175</v>
      </c>
      <c r="X12" s="41">
        <v>0</v>
      </c>
      <c r="Y12" s="41">
        <v>0</v>
      </c>
      <c r="Z12" s="41">
        <v>0</v>
      </c>
      <c r="AA12" s="41">
        <v>360000</v>
      </c>
      <c r="AB12" s="41">
        <v>164400</v>
      </c>
      <c r="AC12" s="41">
        <v>0</v>
      </c>
      <c r="AD12" s="41">
        <v>71875</v>
      </c>
      <c r="AE12" s="41">
        <f t="shared" si="7"/>
        <v>1106650</v>
      </c>
      <c r="AF12" s="41">
        <f t="shared" si="8"/>
        <v>1.1066499999999999</v>
      </c>
      <c r="AG12" s="42">
        <v>1008250</v>
      </c>
      <c r="AK12" s="43"/>
      <c r="AN12" s="44"/>
    </row>
    <row r="13" spans="1:41">
      <c r="A13" s="30">
        <f t="shared" si="9"/>
        <v>45757</v>
      </c>
      <c r="B13" s="31">
        <v>10720500</v>
      </c>
      <c r="C13" s="31">
        <v>8295000</v>
      </c>
      <c r="D13" s="32">
        <v>5775000</v>
      </c>
      <c r="E13" s="31">
        <v>7740000</v>
      </c>
      <c r="F13" s="32">
        <v>6637500</v>
      </c>
      <c r="G13" s="33">
        <f t="shared" si="2"/>
        <v>39168000</v>
      </c>
      <c r="H13" s="34">
        <f t="shared" si="3"/>
        <v>39.167999999999999</v>
      </c>
      <c r="I13" s="35">
        <v>0</v>
      </c>
      <c r="J13" s="35">
        <v>1659625</v>
      </c>
      <c r="K13" s="35">
        <v>0</v>
      </c>
      <c r="L13" s="35">
        <v>1900000</v>
      </c>
      <c r="M13" s="36">
        <f t="shared" si="0"/>
        <v>3559625</v>
      </c>
      <c r="N13" s="37">
        <f t="shared" si="4"/>
        <v>3.559625</v>
      </c>
      <c r="O13" s="38">
        <v>6926957.5</v>
      </c>
      <c r="P13" s="38">
        <v>4526250</v>
      </c>
      <c r="Q13" s="39">
        <f t="shared" si="1"/>
        <v>11453207.5</v>
      </c>
      <c r="R13" s="40">
        <f t="shared" si="5"/>
        <v>11.4532075</v>
      </c>
      <c r="S13" s="24">
        <v>0</v>
      </c>
      <c r="T13" s="24">
        <f t="shared" si="6"/>
        <v>0</v>
      </c>
      <c r="U13" s="41">
        <v>0</v>
      </c>
      <c r="V13" s="41">
        <v>211250</v>
      </c>
      <c r="W13" s="41">
        <v>238830</v>
      </c>
      <c r="X13" s="41">
        <v>0</v>
      </c>
      <c r="Y13" s="41">
        <v>0</v>
      </c>
      <c r="Z13" s="41">
        <v>0</v>
      </c>
      <c r="AA13" s="41">
        <v>360000</v>
      </c>
      <c r="AB13" s="41">
        <v>122275</v>
      </c>
      <c r="AC13" s="41">
        <v>0</v>
      </c>
      <c r="AD13" s="41">
        <v>103200</v>
      </c>
      <c r="AE13" s="41">
        <f t="shared" si="7"/>
        <v>1035555</v>
      </c>
      <c r="AF13" s="41">
        <f t="shared" si="8"/>
        <v>1.035555</v>
      </c>
      <c r="AG13" s="42">
        <v>888000</v>
      </c>
      <c r="AK13" s="43"/>
      <c r="AN13" s="44"/>
    </row>
    <row r="14" spans="1:41">
      <c r="A14" s="30">
        <f t="shared" si="9"/>
        <v>45758</v>
      </c>
      <c r="B14" s="31">
        <v>9139750</v>
      </c>
      <c r="C14" s="31">
        <v>8171250</v>
      </c>
      <c r="D14" s="32">
        <v>5955000</v>
      </c>
      <c r="E14" s="31">
        <v>7775000</v>
      </c>
      <c r="F14" s="32">
        <v>6825000</v>
      </c>
      <c r="G14" s="33">
        <f t="shared" si="2"/>
        <v>37866000</v>
      </c>
      <c r="H14" s="34">
        <f t="shared" si="3"/>
        <v>37.866</v>
      </c>
      <c r="I14" s="35">
        <v>0</v>
      </c>
      <c r="J14" s="35">
        <v>1686500</v>
      </c>
      <c r="K14" s="35">
        <v>0</v>
      </c>
      <c r="L14" s="35">
        <v>1916625</v>
      </c>
      <c r="M14" s="36">
        <f t="shared" si="0"/>
        <v>3603125</v>
      </c>
      <c r="N14" s="37">
        <f t="shared" si="4"/>
        <v>3.6031249999999999</v>
      </c>
      <c r="O14" s="38">
        <v>6926492.5</v>
      </c>
      <c r="P14" s="38">
        <v>4001250</v>
      </c>
      <c r="Q14" s="39">
        <f t="shared" si="1"/>
        <v>10927742.5</v>
      </c>
      <c r="R14" s="40">
        <f t="shared" si="5"/>
        <v>10.927742500000001</v>
      </c>
      <c r="S14" s="24">
        <v>0</v>
      </c>
      <c r="T14" s="24">
        <f t="shared" si="6"/>
        <v>0</v>
      </c>
      <c r="U14" s="41">
        <v>0</v>
      </c>
      <c r="V14" s="41">
        <v>0</v>
      </c>
      <c r="W14" s="41">
        <v>226800</v>
      </c>
      <c r="X14" s="41">
        <v>0</v>
      </c>
      <c r="Y14" s="41">
        <v>0</v>
      </c>
      <c r="Z14" s="41">
        <v>0</v>
      </c>
      <c r="AA14" s="41">
        <v>142000</v>
      </c>
      <c r="AB14" s="41">
        <v>58650</v>
      </c>
      <c r="AC14" s="41">
        <v>0</v>
      </c>
      <c r="AD14" s="41">
        <v>102300</v>
      </c>
      <c r="AE14" s="41">
        <f t="shared" si="7"/>
        <v>529750</v>
      </c>
      <c r="AF14" s="41">
        <f t="shared" si="8"/>
        <v>0.52975000000000005</v>
      </c>
      <c r="AG14" s="42">
        <v>888000</v>
      </c>
      <c r="AK14" s="43"/>
      <c r="AN14" s="44"/>
    </row>
    <row r="15" spans="1:41">
      <c r="A15" s="30">
        <f t="shared" si="9"/>
        <v>45759</v>
      </c>
      <c r="B15" s="31">
        <v>7248750</v>
      </c>
      <c r="C15" s="31">
        <v>7929375</v>
      </c>
      <c r="D15" s="32">
        <v>5680000</v>
      </c>
      <c r="E15" s="31">
        <v>7200000</v>
      </c>
      <c r="F15" s="32">
        <v>6735000</v>
      </c>
      <c r="G15" s="33">
        <f t="shared" si="2"/>
        <v>34793125</v>
      </c>
      <c r="H15" s="34">
        <f t="shared" si="3"/>
        <v>34.793125000000003</v>
      </c>
      <c r="I15" s="35">
        <v>0</v>
      </c>
      <c r="J15" s="35">
        <v>1691125</v>
      </c>
      <c r="K15" s="35">
        <v>0</v>
      </c>
      <c r="L15" s="35">
        <v>1909000</v>
      </c>
      <c r="M15" s="36">
        <f t="shared" si="0"/>
        <v>3600125</v>
      </c>
      <c r="N15" s="37">
        <f t="shared" si="4"/>
        <v>3.6001249999999998</v>
      </c>
      <c r="O15" s="38">
        <v>6977035</v>
      </c>
      <c r="P15" s="38">
        <v>3879375</v>
      </c>
      <c r="Q15" s="39">
        <f t="shared" si="1"/>
        <v>10856410</v>
      </c>
      <c r="R15" s="40">
        <f t="shared" si="5"/>
        <v>10.85641</v>
      </c>
      <c r="S15" s="24">
        <v>0</v>
      </c>
      <c r="T15" s="24">
        <f t="shared" si="6"/>
        <v>0</v>
      </c>
      <c r="U15" s="41">
        <v>0</v>
      </c>
      <c r="V15" s="41">
        <v>0</v>
      </c>
      <c r="W15" s="41">
        <v>168305</v>
      </c>
      <c r="X15" s="41">
        <v>0</v>
      </c>
      <c r="Y15" s="41">
        <v>0</v>
      </c>
      <c r="Z15" s="41">
        <v>0</v>
      </c>
      <c r="AA15" s="41">
        <v>0</v>
      </c>
      <c r="AB15" s="41">
        <v>77225</v>
      </c>
      <c r="AC15" s="41">
        <v>0</v>
      </c>
      <c r="AD15" s="41">
        <v>15750</v>
      </c>
      <c r="AE15" s="41">
        <f t="shared" si="7"/>
        <v>261280</v>
      </c>
      <c r="AF15" s="41">
        <f t="shared" si="8"/>
        <v>0.26128000000000001</v>
      </c>
      <c r="AG15" s="42">
        <v>888000</v>
      </c>
      <c r="AH15" s="7"/>
      <c r="AI15" s="7"/>
      <c r="AK15" s="43"/>
      <c r="AN15" s="44"/>
    </row>
    <row r="16" spans="1:41">
      <c r="A16" s="30">
        <f t="shared" si="9"/>
        <v>45760</v>
      </c>
      <c r="B16" s="31">
        <v>5088000</v>
      </c>
      <c r="C16" s="31">
        <v>3756250</v>
      </c>
      <c r="D16" s="32">
        <v>5910000</v>
      </c>
      <c r="E16" s="31">
        <v>6912500</v>
      </c>
      <c r="F16" s="32">
        <v>6722500</v>
      </c>
      <c r="G16" s="33">
        <f t="shared" si="2"/>
        <v>28389250</v>
      </c>
      <c r="H16" s="34">
        <f t="shared" si="3"/>
        <v>28.389250000000001</v>
      </c>
      <c r="I16" s="35">
        <v>0</v>
      </c>
      <c r="J16" s="35">
        <v>1745875</v>
      </c>
      <c r="K16" s="35">
        <v>0</v>
      </c>
      <c r="L16" s="35">
        <v>1859062.5</v>
      </c>
      <c r="M16" s="36">
        <f t="shared" si="0"/>
        <v>3604937.5</v>
      </c>
      <c r="N16" s="37">
        <f t="shared" si="4"/>
        <v>3.6049375000000001</v>
      </c>
      <c r="O16" s="38">
        <v>7588605</v>
      </c>
      <c r="P16" s="38">
        <v>4141875</v>
      </c>
      <c r="Q16" s="39">
        <f t="shared" si="1"/>
        <v>11730480</v>
      </c>
      <c r="R16" s="40">
        <f t="shared" si="5"/>
        <v>11.73048</v>
      </c>
      <c r="S16" s="24">
        <v>0</v>
      </c>
      <c r="T16" s="24">
        <f t="shared" si="6"/>
        <v>0</v>
      </c>
      <c r="U16" s="41">
        <v>0</v>
      </c>
      <c r="V16" s="41">
        <v>0</v>
      </c>
      <c r="W16" s="41">
        <v>230692.5</v>
      </c>
      <c r="X16" s="41">
        <v>0</v>
      </c>
      <c r="Y16" s="41">
        <v>0</v>
      </c>
      <c r="Z16" s="41">
        <v>0</v>
      </c>
      <c r="AA16" s="41">
        <v>0</v>
      </c>
      <c r="AB16" s="41">
        <v>110400</v>
      </c>
      <c r="AC16" s="41">
        <v>0</v>
      </c>
      <c r="AD16" s="41">
        <v>0</v>
      </c>
      <c r="AE16" s="41">
        <f t="shared" si="7"/>
        <v>341092.5</v>
      </c>
      <c r="AF16" s="41">
        <f t="shared" si="8"/>
        <v>0.34109250000000002</v>
      </c>
      <c r="AG16" s="42">
        <v>966687.5</v>
      </c>
      <c r="AH16" s="45"/>
      <c r="AI16" s="45"/>
      <c r="AK16" s="43"/>
      <c r="AN16" s="44"/>
    </row>
    <row r="17" spans="1:41">
      <c r="A17" s="30">
        <f t="shared" si="9"/>
        <v>45761</v>
      </c>
      <c r="B17" s="31">
        <v>3721250</v>
      </c>
      <c r="C17" s="31">
        <v>0</v>
      </c>
      <c r="D17" s="32">
        <v>6047500</v>
      </c>
      <c r="E17" s="31">
        <v>8812500</v>
      </c>
      <c r="F17" s="32">
        <v>6967500</v>
      </c>
      <c r="G17" s="33">
        <f t="shared" si="2"/>
        <v>25548750</v>
      </c>
      <c r="H17" s="34">
        <f t="shared" si="3"/>
        <v>25.548749999999998</v>
      </c>
      <c r="I17" s="35">
        <v>0</v>
      </c>
      <c r="J17" s="35">
        <v>1613250</v>
      </c>
      <c r="K17" s="35">
        <v>0</v>
      </c>
      <c r="L17" s="35">
        <v>1819850</v>
      </c>
      <c r="M17" s="36">
        <f t="shared" si="0"/>
        <v>3433100</v>
      </c>
      <c r="N17" s="37">
        <f t="shared" si="4"/>
        <v>3.4331</v>
      </c>
      <c r="O17" s="38">
        <v>8172365</v>
      </c>
      <c r="P17" s="38">
        <v>4198125</v>
      </c>
      <c r="Q17" s="39">
        <f t="shared" si="1"/>
        <v>12370490</v>
      </c>
      <c r="R17" s="40">
        <f t="shared" si="5"/>
        <v>12.37049</v>
      </c>
      <c r="S17" s="24">
        <v>0</v>
      </c>
      <c r="T17" s="24">
        <f t="shared" si="6"/>
        <v>0</v>
      </c>
      <c r="U17" s="41">
        <v>0</v>
      </c>
      <c r="V17" s="41">
        <v>0</v>
      </c>
      <c r="W17" s="41">
        <v>233617.5</v>
      </c>
      <c r="X17" s="41">
        <v>0</v>
      </c>
      <c r="Y17" s="41">
        <v>0</v>
      </c>
      <c r="Z17" s="41">
        <v>0</v>
      </c>
      <c r="AA17" s="41">
        <v>0</v>
      </c>
      <c r="AB17" s="41">
        <v>125200</v>
      </c>
      <c r="AC17" s="41">
        <v>0</v>
      </c>
      <c r="AD17" s="41">
        <v>0</v>
      </c>
      <c r="AE17" s="41">
        <f t="shared" si="7"/>
        <v>358817.5</v>
      </c>
      <c r="AF17" s="41">
        <f t="shared" si="8"/>
        <v>0.35881750000000001</v>
      </c>
      <c r="AG17" s="42">
        <v>994312.5</v>
      </c>
      <c r="AK17" s="43"/>
      <c r="AN17" s="44"/>
    </row>
    <row r="18" spans="1:41">
      <c r="A18" s="30">
        <f t="shared" si="9"/>
        <v>45762</v>
      </c>
      <c r="B18" s="31">
        <v>4482000</v>
      </c>
      <c r="C18" s="31">
        <v>3620000</v>
      </c>
      <c r="D18" s="32">
        <v>6195000</v>
      </c>
      <c r="E18" s="31">
        <v>9220000</v>
      </c>
      <c r="F18" s="32">
        <v>8585000</v>
      </c>
      <c r="G18" s="33">
        <f t="shared" si="2"/>
        <v>32102000</v>
      </c>
      <c r="H18" s="34">
        <f t="shared" si="3"/>
        <v>32.101999999999997</v>
      </c>
      <c r="I18" s="35">
        <v>0</v>
      </c>
      <c r="J18" s="35">
        <v>1706000</v>
      </c>
      <c r="K18" s="35">
        <v>0</v>
      </c>
      <c r="L18" s="35">
        <v>1819300</v>
      </c>
      <c r="M18" s="36">
        <f t="shared" si="0"/>
        <v>3525300</v>
      </c>
      <c r="N18" s="37">
        <f t="shared" si="4"/>
        <v>3.5253000000000001</v>
      </c>
      <c r="O18" s="38">
        <v>8227520</v>
      </c>
      <c r="P18" s="38">
        <v>3075000</v>
      </c>
      <c r="Q18" s="39">
        <f t="shared" si="1"/>
        <v>11302520</v>
      </c>
      <c r="R18" s="40">
        <f t="shared" si="5"/>
        <v>11.302519999999999</v>
      </c>
      <c r="S18" s="24">
        <v>0</v>
      </c>
      <c r="T18" s="24">
        <f t="shared" si="6"/>
        <v>0</v>
      </c>
      <c r="U18" s="41">
        <v>0</v>
      </c>
      <c r="V18" s="41">
        <v>0</v>
      </c>
      <c r="W18" s="41">
        <v>231975</v>
      </c>
      <c r="X18" s="41">
        <v>0</v>
      </c>
      <c r="Y18" s="41">
        <v>0</v>
      </c>
      <c r="Z18" s="41">
        <v>0</v>
      </c>
      <c r="AA18" s="41">
        <v>0</v>
      </c>
      <c r="AB18" s="41">
        <v>120250</v>
      </c>
      <c r="AC18" s="41">
        <v>0</v>
      </c>
      <c r="AD18" s="41">
        <v>0</v>
      </c>
      <c r="AE18" s="41">
        <f t="shared" si="7"/>
        <v>352225</v>
      </c>
      <c r="AF18" s="41">
        <f t="shared" si="8"/>
        <v>0.35222500000000001</v>
      </c>
      <c r="AG18" s="42">
        <v>1128500</v>
      </c>
      <c r="AK18" s="43"/>
      <c r="AN18" s="44"/>
    </row>
    <row r="19" spans="1:41">
      <c r="A19" s="30">
        <f t="shared" si="9"/>
        <v>45763</v>
      </c>
      <c r="B19" s="31">
        <v>9123750</v>
      </c>
      <c r="C19" s="31">
        <v>8842500</v>
      </c>
      <c r="D19" s="32">
        <v>7402500</v>
      </c>
      <c r="E19" s="31">
        <v>9682500</v>
      </c>
      <c r="F19" s="32">
        <v>11250000</v>
      </c>
      <c r="G19" s="33">
        <f t="shared" si="2"/>
        <v>46301250</v>
      </c>
      <c r="H19" s="34">
        <f t="shared" si="3"/>
        <v>46.301250000000003</v>
      </c>
      <c r="I19" s="35">
        <v>0</v>
      </c>
      <c r="J19" s="35">
        <v>1867125</v>
      </c>
      <c r="K19" s="35">
        <v>0</v>
      </c>
      <c r="L19" s="35">
        <v>1604375</v>
      </c>
      <c r="M19" s="36">
        <f t="shared" si="0"/>
        <v>3471500</v>
      </c>
      <c r="N19" s="37">
        <f t="shared" si="4"/>
        <v>3.4714999999999998</v>
      </c>
      <c r="O19" s="38">
        <v>9665660</v>
      </c>
      <c r="P19" s="38">
        <v>4938750</v>
      </c>
      <c r="Q19" s="39">
        <f t="shared" si="1"/>
        <v>14604410</v>
      </c>
      <c r="R19" s="40">
        <f t="shared" si="5"/>
        <v>14.60441</v>
      </c>
      <c r="S19" s="24">
        <v>0</v>
      </c>
      <c r="T19" s="24">
        <f t="shared" si="6"/>
        <v>0</v>
      </c>
      <c r="U19" s="41">
        <v>0</v>
      </c>
      <c r="V19" s="41">
        <v>0</v>
      </c>
      <c r="W19" s="41">
        <v>247265</v>
      </c>
      <c r="X19" s="41">
        <v>0</v>
      </c>
      <c r="Y19" s="41">
        <v>0</v>
      </c>
      <c r="Z19" s="41">
        <v>0</v>
      </c>
      <c r="AA19" s="41">
        <v>0</v>
      </c>
      <c r="AB19" s="41">
        <v>45500</v>
      </c>
      <c r="AC19" s="41">
        <v>0</v>
      </c>
      <c r="AD19" s="41">
        <v>0</v>
      </c>
      <c r="AE19" s="41">
        <f t="shared" si="7"/>
        <v>292765</v>
      </c>
      <c r="AF19" s="41">
        <f t="shared" si="8"/>
        <v>0.292765</v>
      </c>
      <c r="AG19" s="42">
        <v>1036000</v>
      </c>
      <c r="AK19" s="43"/>
      <c r="AN19" s="44"/>
    </row>
    <row r="20" spans="1:41">
      <c r="A20" s="30">
        <f t="shared" si="9"/>
        <v>45764</v>
      </c>
      <c r="B20" s="31">
        <v>11079000</v>
      </c>
      <c r="C20" s="31">
        <v>9135000</v>
      </c>
      <c r="D20" s="46">
        <v>9310000</v>
      </c>
      <c r="E20" s="31">
        <v>9085000</v>
      </c>
      <c r="F20" s="32">
        <v>10410000</v>
      </c>
      <c r="G20" s="47">
        <f t="shared" si="2"/>
        <v>49019000</v>
      </c>
      <c r="H20" s="34">
        <f t="shared" si="3"/>
        <v>49.018999999999998</v>
      </c>
      <c r="I20" s="35">
        <v>0</v>
      </c>
      <c r="J20" s="35">
        <v>1870500</v>
      </c>
      <c r="K20" s="35">
        <v>0</v>
      </c>
      <c r="L20" s="35">
        <v>325000</v>
      </c>
      <c r="M20" s="36">
        <f t="shared" si="0"/>
        <v>2195500</v>
      </c>
      <c r="N20" s="37">
        <f t="shared" si="4"/>
        <v>2.1955</v>
      </c>
      <c r="O20" s="38">
        <v>8941667.5</v>
      </c>
      <c r="P20" s="38">
        <v>4901250</v>
      </c>
      <c r="Q20" s="39">
        <f t="shared" si="1"/>
        <v>13842917.5</v>
      </c>
      <c r="R20" s="40">
        <f t="shared" si="5"/>
        <v>13.8429175</v>
      </c>
      <c r="S20" s="24">
        <v>0</v>
      </c>
      <c r="T20" s="24">
        <f t="shared" si="6"/>
        <v>0</v>
      </c>
      <c r="U20" s="41">
        <v>0</v>
      </c>
      <c r="V20" s="41">
        <v>0</v>
      </c>
      <c r="W20" s="41">
        <v>266550</v>
      </c>
      <c r="X20" s="41">
        <v>0</v>
      </c>
      <c r="Y20" s="41">
        <v>0</v>
      </c>
      <c r="Z20" s="41">
        <v>0</v>
      </c>
      <c r="AA20" s="41">
        <v>0</v>
      </c>
      <c r="AB20" s="41">
        <v>73500</v>
      </c>
      <c r="AC20" s="41">
        <v>0</v>
      </c>
      <c r="AD20" s="41">
        <v>0</v>
      </c>
      <c r="AE20" s="41">
        <f t="shared" si="7"/>
        <v>340050</v>
      </c>
      <c r="AF20" s="41">
        <f t="shared" si="8"/>
        <v>0.34005000000000002</v>
      </c>
      <c r="AG20" s="42">
        <v>1123937.5</v>
      </c>
      <c r="AK20" s="43"/>
      <c r="AN20" s="44"/>
    </row>
    <row r="21" spans="1:41">
      <c r="A21" s="30">
        <f t="shared" si="9"/>
        <v>45765</v>
      </c>
      <c r="B21" s="31">
        <v>10603000</v>
      </c>
      <c r="C21" s="31">
        <v>8272500</v>
      </c>
      <c r="D21" s="32">
        <v>9370000</v>
      </c>
      <c r="E21" s="31">
        <v>9377500</v>
      </c>
      <c r="F21" s="32">
        <v>10672500</v>
      </c>
      <c r="G21" s="33">
        <f t="shared" si="2"/>
        <v>48295500</v>
      </c>
      <c r="H21" s="34">
        <f t="shared" si="3"/>
        <v>48.295499999999997</v>
      </c>
      <c r="I21" s="35">
        <v>0</v>
      </c>
      <c r="J21" s="35">
        <v>1861875</v>
      </c>
      <c r="K21" s="35">
        <v>0</v>
      </c>
      <c r="L21" s="35">
        <v>797125</v>
      </c>
      <c r="M21" s="36">
        <f t="shared" si="0"/>
        <v>2659000</v>
      </c>
      <c r="N21" s="37">
        <f t="shared" si="4"/>
        <v>2.6589999999999998</v>
      </c>
      <c r="O21" s="38">
        <v>8869322.5</v>
      </c>
      <c r="P21" s="38">
        <v>4638750</v>
      </c>
      <c r="Q21" s="39">
        <f t="shared" si="1"/>
        <v>13508072.5</v>
      </c>
      <c r="R21" s="40">
        <f t="shared" si="5"/>
        <v>13.508072500000001</v>
      </c>
      <c r="S21" s="24">
        <v>0</v>
      </c>
      <c r="T21" s="24">
        <f t="shared" si="6"/>
        <v>0</v>
      </c>
      <c r="U21" s="41">
        <v>0</v>
      </c>
      <c r="V21" s="41">
        <v>0</v>
      </c>
      <c r="W21" s="41">
        <v>269490</v>
      </c>
      <c r="X21" s="41">
        <v>0</v>
      </c>
      <c r="Y21" s="41">
        <v>0</v>
      </c>
      <c r="Z21" s="41">
        <v>0</v>
      </c>
      <c r="AA21" s="41">
        <v>0</v>
      </c>
      <c r="AB21" s="41">
        <v>157300</v>
      </c>
      <c r="AC21" s="41">
        <v>0</v>
      </c>
      <c r="AD21" s="41">
        <v>0</v>
      </c>
      <c r="AE21" s="41">
        <f t="shared" si="7"/>
        <v>426790</v>
      </c>
      <c r="AF21" s="41">
        <f t="shared" si="8"/>
        <v>0.42679</v>
      </c>
      <c r="AG21" s="42">
        <v>892562.5</v>
      </c>
      <c r="AK21" s="43"/>
      <c r="AN21" s="44"/>
    </row>
    <row r="22" spans="1:41">
      <c r="A22" s="30">
        <f t="shared" si="9"/>
        <v>45766</v>
      </c>
      <c r="B22" s="31">
        <v>10764000</v>
      </c>
      <c r="C22" s="31">
        <v>8373750</v>
      </c>
      <c r="D22" s="32">
        <v>9025000</v>
      </c>
      <c r="E22" s="31">
        <v>8497500</v>
      </c>
      <c r="F22" s="32">
        <v>10285000</v>
      </c>
      <c r="G22" s="33">
        <f t="shared" si="2"/>
        <v>46945250</v>
      </c>
      <c r="H22" s="34">
        <f t="shared" si="3"/>
        <v>46.945250000000001</v>
      </c>
      <c r="I22" s="35">
        <v>0</v>
      </c>
      <c r="J22" s="35">
        <v>1844250</v>
      </c>
      <c r="K22" s="35">
        <v>0</v>
      </c>
      <c r="L22" s="35">
        <v>894500</v>
      </c>
      <c r="M22" s="36">
        <f t="shared" si="0"/>
        <v>2738750</v>
      </c>
      <c r="N22" s="37">
        <f t="shared" si="4"/>
        <v>2.73875</v>
      </c>
      <c r="O22" s="38">
        <v>7965717.5</v>
      </c>
      <c r="P22" s="38">
        <v>4770000</v>
      </c>
      <c r="Q22" s="39">
        <f t="shared" si="1"/>
        <v>12735717.5</v>
      </c>
      <c r="R22" s="40">
        <f t="shared" si="5"/>
        <v>12.7357175</v>
      </c>
      <c r="S22" s="24">
        <v>0</v>
      </c>
      <c r="T22" s="24">
        <f t="shared" si="6"/>
        <v>0</v>
      </c>
      <c r="U22" s="41">
        <v>0</v>
      </c>
      <c r="V22" s="41">
        <v>0</v>
      </c>
      <c r="W22" s="41">
        <v>267140</v>
      </c>
      <c r="X22" s="41">
        <v>0</v>
      </c>
      <c r="Y22" s="41">
        <v>0</v>
      </c>
      <c r="Z22" s="41">
        <v>0</v>
      </c>
      <c r="AA22" s="41">
        <v>0</v>
      </c>
      <c r="AB22" s="41">
        <v>132450</v>
      </c>
      <c r="AC22" s="41">
        <v>0</v>
      </c>
      <c r="AD22" s="41">
        <v>0</v>
      </c>
      <c r="AE22" s="41">
        <f t="shared" si="7"/>
        <v>399590</v>
      </c>
      <c r="AF22" s="41">
        <f t="shared" si="8"/>
        <v>0.39959</v>
      </c>
      <c r="AG22" s="42">
        <v>888000</v>
      </c>
      <c r="AK22" s="43"/>
      <c r="AN22" s="44"/>
    </row>
    <row r="23" spans="1:41">
      <c r="A23" s="30">
        <f t="shared" si="9"/>
        <v>45767</v>
      </c>
      <c r="B23" s="31">
        <v>10900000</v>
      </c>
      <c r="C23" s="31">
        <v>8191250</v>
      </c>
      <c r="D23" s="32">
        <v>8075000</v>
      </c>
      <c r="E23" s="31">
        <v>9007500</v>
      </c>
      <c r="F23" s="32">
        <v>10025000</v>
      </c>
      <c r="G23" s="33">
        <f t="shared" si="2"/>
        <v>46198750</v>
      </c>
      <c r="H23" s="34">
        <f t="shared" si="3"/>
        <v>46.198749999999997</v>
      </c>
      <c r="I23" s="35">
        <v>0</v>
      </c>
      <c r="J23" s="35">
        <v>1689250</v>
      </c>
      <c r="K23" s="35">
        <v>0</v>
      </c>
      <c r="L23" s="35">
        <v>924000</v>
      </c>
      <c r="M23" s="36">
        <f t="shared" si="0"/>
        <v>2613250</v>
      </c>
      <c r="N23" s="37">
        <f t="shared" si="4"/>
        <v>2.6132499999999999</v>
      </c>
      <c r="O23" s="38">
        <v>8667210</v>
      </c>
      <c r="P23" s="38">
        <v>4751250</v>
      </c>
      <c r="Q23" s="39">
        <f t="shared" si="1"/>
        <v>13418460</v>
      </c>
      <c r="R23" s="40">
        <f t="shared" si="5"/>
        <v>13.41846</v>
      </c>
      <c r="S23" s="24">
        <v>0</v>
      </c>
      <c r="T23" s="24">
        <f t="shared" si="6"/>
        <v>0</v>
      </c>
      <c r="U23" s="41">
        <v>0</v>
      </c>
      <c r="V23" s="41">
        <v>0</v>
      </c>
      <c r="W23" s="41">
        <v>132660</v>
      </c>
      <c r="X23" s="41">
        <v>0</v>
      </c>
      <c r="Y23" s="41">
        <v>0</v>
      </c>
      <c r="Z23" s="41">
        <v>0</v>
      </c>
      <c r="AA23" s="41">
        <v>0</v>
      </c>
      <c r="AB23" s="41">
        <v>113275</v>
      </c>
      <c r="AC23" s="41">
        <v>0</v>
      </c>
      <c r="AD23" s="41">
        <v>0</v>
      </c>
      <c r="AE23" s="41">
        <f t="shared" si="7"/>
        <v>245935</v>
      </c>
      <c r="AF23" s="41">
        <f t="shared" si="8"/>
        <v>0.24593499999999999</v>
      </c>
      <c r="AG23" s="42">
        <v>888000</v>
      </c>
      <c r="AK23" s="43"/>
      <c r="AN23" s="44"/>
    </row>
    <row r="24" spans="1:41">
      <c r="A24" s="30">
        <f t="shared" si="9"/>
        <v>45768</v>
      </c>
      <c r="B24" s="31">
        <v>11162500</v>
      </c>
      <c r="C24" s="31">
        <v>9811875</v>
      </c>
      <c r="D24" s="32">
        <v>9257500</v>
      </c>
      <c r="E24" s="31">
        <v>10397500</v>
      </c>
      <c r="F24" s="32">
        <v>11250000</v>
      </c>
      <c r="G24" s="33">
        <f t="shared" si="2"/>
        <v>51879375</v>
      </c>
      <c r="H24" s="34">
        <f t="shared" si="3"/>
        <v>51.879375000000003</v>
      </c>
      <c r="I24" s="35">
        <v>0</v>
      </c>
      <c r="J24" s="35">
        <v>491250</v>
      </c>
      <c r="K24" s="35">
        <v>0</v>
      </c>
      <c r="L24" s="35">
        <v>924000</v>
      </c>
      <c r="M24" s="36">
        <f t="shared" si="0"/>
        <v>1415250</v>
      </c>
      <c r="N24" s="37">
        <f t="shared" si="4"/>
        <v>1.4152499999999999</v>
      </c>
      <c r="O24" s="38">
        <v>10601532.5</v>
      </c>
      <c r="P24" s="38">
        <v>5351250</v>
      </c>
      <c r="Q24" s="39">
        <f t="shared" si="1"/>
        <v>15952782.5</v>
      </c>
      <c r="R24" s="40">
        <f t="shared" si="5"/>
        <v>15.9527825</v>
      </c>
      <c r="S24" s="24">
        <v>0</v>
      </c>
      <c r="T24" s="24">
        <f t="shared" si="6"/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59625</v>
      </c>
      <c r="AC24" s="41">
        <v>0</v>
      </c>
      <c r="AD24" s="41">
        <v>0</v>
      </c>
      <c r="AE24" s="41">
        <f t="shared" si="7"/>
        <v>59625</v>
      </c>
      <c r="AF24" s="41">
        <f t="shared" si="8"/>
        <v>5.9624999999999997E-2</v>
      </c>
      <c r="AG24" s="42">
        <v>1207187.5</v>
      </c>
      <c r="AK24" s="43"/>
      <c r="AN24" s="44"/>
    </row>
    <row r="25" spans="1:41">
      <c r="A25" s="30">
        <f t="shared" si="9"/>
        <v>45769</v>
      </c>
      <c r="B25" s="31">
        <v>11490750</v>
      </c>
      <c r="C25" s="31">
        <v>9716000</v>
      </c>
      <c r="D25" s="32">
        <v>10040000</v>
      </c>
      <c r="E25" s="31">
        <v>10800000</v>
      </c>
      <c r="F25" s="32">
        <v>11635000</v>
      </c>
      <c r="G25" s="33">
        <f t="shared" si="2"/>
        <v>53681750</v>
      </c>
      <c r="H25" s="34">
        <f t="shared" si="3"/>
        <v>53.681750000000001</v>
      </c>
      <c r="I25" s="35">
        <v>0</v>
      </c>
      <c r="J25" s="35">
        <v>1773250</v>
      </c>
      <c r="K25" s="35">
        <v>0</v>
      </c>
      <c r="L25" s="35">
        <v>1029887.5</v>
      </c>
      <c r="M25" s="36">
        <f t="shared" si="0"/>
        <v>2803137.5</v>
      </c>
      <c r="N25" s="37">
        <f t="shared" si="4"/>
        <v>2.8031375000000001</v>
      </c>
      <c r="O25" s="38">
        <v>10556532.5</v>
      </c>
      <c r="P25" s="38">
        <v>5220000</v>
      </c>
      <c r="Q25" s="39">
        <f t="shared" si="1"/>
        <v>15776532.5</v>
      </c>
      <c r="R25" s="40">
        <f t="shared" si="5"/>
        <v>15.7765325</v>
      </c>
      <c r="S25" s="24">
        <v>0</v>
      </c>
      <c r="T25" s="24">
        <f t="shared" si="6"/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f t="shared" si="7"/>
        <v>0</v>
      </c>
      <c r="AF25" s="41">
        <f t="shared" si="8"/>
        <v>0</v>
      </c>
      <c r="AG25" s="42">
        <v>1295000</v>
      </c>
      <c r="AK25" s="43"/>
      <c r="AN25" s="44"/>
    </row>
    <row r="26" spans="1:41">
      <c r="A26" s="30">
        <f t="shared" si="9"/>
        <v>45770</v>
      </c>
      <c r="B26" s="31">
        <v>11670500</v>
      </c>
      <c r="C26" s="31">
        <v>10731750</v>
      </c>
      <c r="D26" s="32">
        <v>10312500</v>
      </c>
      <c r="E26" s="31">
        <v>10257500</v>
      </c>
      <c r="F26" s="32">
        <v>11568750</v>
      </c>
      <c r="G26" s="33">
        <f t="shared" si="2"/>
        <v>54541000</v>
      </c>
      <c r="H26" s="34">
        <f t="shared" si="3"/>
        <v>54.540999999999997</v>
      </c>
      <c r="I26" s="35">
        <v>0</v>
      </c>
      <c r="J26" s="35">
        <v>1861125</v>
      </c>
      <c r="K26" s="35">
        <v>0</v>
      </c>
      <c r="L26" s="35">
        <v>1701562.5</v>
      </c>
      <c r="M26" s="36">
        <f t="shared" si="0"/>
        <v>3562687.5</v>
      </c>
      <c r="N26" s="37">
        <f t="shared" si="4"/>
        <v>3.5626875</v>
      </c>
      <c r="O26" s="38">
        <v>10793025</v>
      </c>
      <c r="P26" s="38">
        <v>5107500</v>
      </c>
      <c r="Q26" s="39">
        <f t="shared" si="1"/>
        <v>15900525</v>
      </c>
      <c r="R26" s="40">
        <f t="shared" si="5"/>
        <v>15.900525</v>
      </c>
      <c r="S26" s="24">
        <v>0</v>
      </c>
      <c r="T26" s="24">
        <f t="shared" si="6"/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f t="shared" si="7"/>
        <v>0</v>
      </c>
      <c r="AF26" s="41">
        <f t="shared" si="8"/>
        <v>0</v>
      </c>
      <c r="AG26" s="42">
        <v>1248750</v>
      </c>
      <c r="AK26" s="43"/>
      <c r="AN26" s="44"/>
    </row>
    <row r="27" spans="1:41">
      <c r="A27" s="30">
        <f t="shared" si="9"/>
        <v>45771</v>
      </c>
      <c r="B27" s="31">
        <v>11673000</v>
      </c>
      <c r="C27" s="31">
        <v>9745750</v>
      </c>
      <c r="D27" s="32">
        <v>10465000</v>
      </c>
      <c r="E27" s="31">
        <v>10170000</v>
      </c>
      <c r="F27" s="32">
        <v>11315000</v>
      </c>
      <c r="G27" s="33">
        <f t="shared" si="2"/>
        <v>53368750</v>
      </c>
      <c r="H27" s="34">
        <f t="shared" si="3"/>
        <v>53.368749999999999</v>
      </c>
      <c r="I27" s="35">
        <v>0</v>
      </c>
      <c r="J27" s="35">
        <v>1854500</v>
      </c>
      <c r="K27" s="35">
        <v>0</v>
      </c>
      <c r="L27" s="35">
        <v>2251312.5</v>
      </c>
      <c r="M27" s="36">
        <f t="shared" si="0"/>
        <v>4105812.5</v>
      </c>
      <c r="N27" s="37">
        <f t="shared" si="4"/>
        <v>4.1058124999999999</v>
      </c>
      <c r="O27" s="38">
        <v>9860427.5</v>
      </c>
      <c r="P27" s="38">
        <v>4957500</v>
      </c>
      <c r="Q27" s="39">
        <f t="shared" si="1"/>
        <v>14817927.5</v>
      </c>
      <c r="R27" s="40">
        <f t="shared" si="5"/>
        <v>14.8179275</v>
      </c>
      <c r="S27" s="24">
        <v>0</v>
      </c>
      <c r="T27" s="24">
        <f t="shared" si="6"/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f t="shared" si="7"/>
        <v>0</v>
      </c>
      <c r="AF27" s="41">
        <f t="shared" si="8"/>
        <v>0</v>
      </c>
      <c r="AG27" s="42">
        <v>1054500</v>
      </c>
      <c r="AK27" s="43"/>
      <c r="AN27" s="44"/>
    </row>
    <row r="28" spans="1:41">
      <c r="A28" s="30">
        <f t="shared" si="9"/>
        <v>45772</v>
      </c>
      <c r="B28" s="31">
        <v>12080500</v>
      </c>
      <c r="C28" s="31">
        <v>10375000</v>
      </c>
      <c r="D28" s="32">
        <v>10810000</v>
      </c>
      <c r="E28" s="31">
        <v>10207500</v>
      </c>
      <c r="F28" s="32">
        <v>11367500</v>
      </c>
      <c r="G28" s="33">
        <f t="shared" si="2"/>
        <v>54840500</v>
      </c>
      <c r="H28" s="34">
        <f t="shared" si="3"/>
        <v>54.840499999999999</v>
      </c>
      <c r="I28" s="35">
        <v>0</v>
      </c>
      <c r="J28" s="35">
        <v>1852500</v>
      </c>
      <c r="K28" s="35">
        <v>0</v>
      </c>
      <c r="L28" s="35">
        <v>2264050</v>
      </c>
      <c r="M28" s="36">
        <f t="shared" si="0"/>
        <v>4116550</v>
      </c>
      <c r="N28" s="37">
        <f t="shared" si="4"/>
        <v>4.1165500000000002</v>
      </c>
      <c r="O28" s="38">
        <v>10549265</v>
      </c>
      <c r="P28" s="38">
        <v>4976250</v>
      </c>
      <c r="Q28" s="39">
        <f t="shared" si="1"/>
        <v>15525515</v>
      </c>
      <c r="R28" s="40">
        <f t="shared" si="5"/>
        <v>15.525515</v>
      </c>
      <c r="S28" s="24">
        <v>0</v>
      </c>
      <c r="T28" s="24">
        <f t="shared" si="6"/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f t="shared" si="7"/>
        <v>0</v>
      </c>
      <c r="AF28" s="41">
        <f t="shared" si="8"/>
        <v>0</v>
      </c>
      <c r="AG28" s="48">
        <v>1119250</v>
      </c>
      <c r="AK28" s="43"/>
      <c r="AN28" s="44"/>
      <c r="AO28">
        <v>25</v>
      </c>
    </row>
    <row r="29" spans="1:41">
      <c r="A29" s="30">
        <f t="shared" si="9"/>
        <v>45773</v>
      </c>
      <c r="B29" s="31">
        <v>12455000</v>
      </c>
      <c r="C29" s="31">
        <v>11148125</v>
      </c>
      <c r="D29" s="32">
        <v>5161250</v>
      </c>
      <c r="E29" s="31">
        <v>10467500</v>
      </c>
      <c r="F29" s="32">
        <v>8887500</v>
      </c>
      <c r="G29" s="33">
        <f t="shared" si="2"/>
        <v>48119375</v>
      </c>
      <c r="H29" s="34">
        <f t="shared" si="3"/>
        <v>48.119374999999998</v>
      </c>
      <c r="I29" s="35">
        <v>0</v>
      </c>
      <c r="J29" s="35">
        <v>1863000</v>
      </c>
      <c r="K29" s="35">
        <v>0</v>
      </c>
      <c r="L29" s="35">
        <v>2272800</v>
      </c>
      <c r="M29" s="36">
        <f t="shared" si="0"/>
        <v>4135800</v>
      </c>
      <c r="N29" s="37">
        <f t="shared" si="4"/>
        <v>4.1357999999999997</v>
      </c>
      <c r="O29" s="38">
        <v>11812560</v>
      </c>
      <c r="P29" s="38">
        <v>5520000</v>
      </c>
      <c r="Q29" s="39">
        <f t="shared" si="1"/>
        <v>17332560</v>
      </c>
      <c r="R29" s="40">
        <f t="shared" si="5"/>
        <v>17.332560000000001</v>
      </c>
      <c r="S29" s="24">
        <v>0</v>
      </c>
      <c r="T29" s="24">
        <f t="shared" si="6"/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f t="shared" si="7"/>
        <v>0</v>
      </c>
      <c r="AF29" s="41">
        <f t="shared" si="8"/>
        <v>0</v>
      </c>
      <c r="AG29" s="42">
        <v>1443000</v>
      </c>
      <c r="AK29" s="43"/>
      <c r="AN29" s="44"/>
    </row>
    <row r="30" spans="1:41">
      <c r="A30" s="30">
        <f t="shared" si="9"/>
        <v>45774</v>
      </c>
      <c r="B30" s="31">
        <v>11484000</v>
      </c>
      <c r="C30" s="31">
        <v>9419000</v>
      </c>
      <c r="D30" s="32">
        <v>3948750</v>
      </c>
      <c r="E30" s="31">
        <v>4900000</v>
      </c>
      <c r="F30" s="32">
        <v>10600000</v>
      </c>
      <c r="G30" s="33">
        <f t="shared" si="2"/>
        <v>40351750</v>
      </c>
      <c r="H30" s="34">
        <f t="shared" si="3"/>
        <v>40.351750000000003</v>
      </c>
      <c r="I30" s="35">
        <v>0</v>
      </c>
      <c r="J30" s="35">
        <v>1878250</v>
      </c>
      <c r="K30" s="35">
        <v>0</v>
      </c>
      <c r="L30" s="35">
        <v>2168175</v>
      </c>
      <c r="M30" s="36">
        <f t="shared" si="0"/>
        <v>4046425</v>
      </c>
      <c r="N30" s="37">
        <f t="shared" si="4"/>
        <v>4.0464250000000002</v>
      </c>
      <c r="O30" s="38">
        <v>9001900</v>
      </c>
      <c r="P30" s="38">
        <v>4807500</v>
      </c>
      <c r="Q30" s="39">
        <f t="shared" si="1"/>
        <v>13809400</v>
      </c>
      <c r="R30" s="40">
        <f t="shared" si="5"/>
        <v>13.8094</v>
      </c>
      <c r="S30" s="24">
        <v>0</v>
      </c>
      <c r="T30" s="24">
        <f t="shared" si="6"/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f t="shared" si="7"/>
        <v>0</v>
      </c>
      <c r="AF30" s="41">
        <f t="shared" si="8"/>
        <v>0</v>
      </c>
      <c r="AG30" s="42">
        <v>1258000</v>
      </c>
      <c r="AK30" s="43"/>
      <c r="AN30" s="44"/>
    </row>
    <row r="31" spans="1:41">
      <c r="A31" s="30">
        <f t="shared" si="9"/>
        <v>45775</v>
      </c>
      <c r="B31" s="31">
        <v>11377500</v>
      </c>
      <c r="C31" s="31">
        <v>9298750</v>
      </c>
      <c r="D31" s="32">
        <v>6080000</v>
      </c>
      <c r="E31" s="31">
        <v>0</v>
      </c>
      <c r="F31" s="32">
        <v>11011250</v>
      </c>
      <c r="G31" s="33">
        <f t="shared" si="2"/>
        <v>37767500</v>
      </c>
      <c r="H31" s="34">
        <f t="shared" si="3"/>
        <v>37.767499999999998</v>
      </c>
      <c r="I31" s="35">
        <v>0</v>
      </c>
      <c r="J31" s="35">
        <v>1874250</v>
      </c>
      <c r="K31" s="35">
        <v>0</v>
      </c>
      <c r="L31" s="35">
        <v>2137187.5</v>
      </c>
      <c r="M31" s="36">
        <f t="shared" si="0"/>
        <v>4011437.5</v>
      </c>
      <c r="N31" s="37">
        <f t="shared" si="4"/>
        <v>4.0114375000000004</v>
      </c>
      <c r="O31" s="38">
        <v>9378160</v>
      </c>
      <c r="P31" s="38">
        <v>5051250</v>
      </c>
      <c r="Q31" s="39">
        <f t="shared" si="1"/>
        <v>14429410</v>
      </c>
      <c r="R31" s="40">
        <f t="shared" si="5"/>
        <v>14.429410000000001</v>
      </c>
      <c r="S31" s="24">
        <v>0</v>
      </c>
      <c r="T31" s="24">
        <f t="shared" si="6"/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f t="shared" si="7"/>
        <v>0</v>
      </c>
      <c r="AF31" s="41">
        <f t="shared" si="8"/>
        <v>0</v>
      </c>
      <c r="AG31" s="42">
        <v>1184000</v>
      </c>
      <c r="AK31" s="43"/>
      <c r="AN31" s="44"/>
    </row>
    <row r="32" spans="1:41">
      <c r="A32" s="30">
        <f t="shared" si="9"/>
        <v>45776</v>
      </c>
      <c r="B32" s="31">
        <v>12193500</v>
      </c>
      <c r="C32" s="31">
        <v>10555000</v>
      </c>
      <c r="D32" s="32">
        <v>6585000</v>
      </c>
      <c r="E32" s="31">
        <v>925000</v>
      </c>
      <c r="F32" s="32">
        <v>11987500</v>
      </c>
      <c r="G32" s="33">
        <f t="shared" si="2"/>
        <v>42246000</v>
      </c>
      <c r="H32" s="34">
        <f t="shared" si="3"/>
        <v>42.246000000000002</v>
      </c>
      <c r="I32" s="35">
        <v>0</v>
      </c>
      <c r="J32" s="35">
        <v>1878750</v>
      </c>
      <c r="K32" s="35">
        <v>0</v>
      </c>
      <c r="L32" s="35">
        <v>2136912.5</v>
      </c>
      <c r="M32" s="36">
        <f t="shared" si="0"/>
        <v>4015662.5</v>
      </c>
      <c r="N32" s="37">
        <f t="shared" si="4"/>
        <v>4.0156625000000004</v>
      </c>
      <c r="O32" s="38">
        <v>10481532.5</v>
      </c>
      <c r="P32" s="38">
        <v>5051250</v>
      </c>
      <c r="Q32" s="39">
        <f t="shared" si="1"/>
        <v>15532782.5</v>
      </c>
      <c r="R32" s="40">
        <f t="shared" si="5"/>
        <v>15.5327825</v>
      </c>
      <c r="S32" s="24">
        <v>0</v>
      </c>
      <c r="T32" s="24">
        <f t="shared" si="6"/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f t="shared" si="7"/>
        <v>0</v>
      </c>
      <c r="AF32" s="41">
        <f t="shared" si="8"/>
        <v>0</v>
      </c>
      <c r="AG32" s="42">
        <v>1304250</v>
      </c>
      <c r="AK32" s="43"/>
    </row>
    <row r="33" spans="1:37">
      <c r="A33" s="30">
        <f t="shared" si="9"/>
        <v>45777</v>
      </c>
      <c r="B33" s="31">
        <v>11363250</v>
      </c>
      <c r="C33" s="31">
        <v>9362500</v>
      </c>
      <c r="D33" s="32">
        <v>6005000</v>
      </c>
      <c r="E33" s="31">
        <v>9682500</v>
      </c>
      <c r="F33" s="32">
        <v>11856250</v>
      </c>
      <c r="G33" s="33">
        <f t="shared" si="2"/>
        <v>48269500</v>
      </c>
      <c r="H33" s="34">
        <f t="shared" si="3"/>
        <v>48.269500000000001</v>
      </c>
      <c r="I33" s="35">
        <v>0</v>
      </c>
      <c r="J33" s="35">
        <v>1860625</v>
      </c>
      <c r="K33" s="35">
        <v>0</v>
      </c>
      <c r="L33" s="35">
        <v>2136450</v>
      </c>
      <c r="M33" s="36">
        <f t="shared" si="0"/>
        <v>3997075</v>
      </c>
      <c r="N33" s="37">
        <f t="shared" si="4"/>
        <v>3.9970750000000002</v>
      </c>
      <c r="O33" s="38">
        <v>10594730</v>
      </c>
      <c r="P33" s="38">
        <v>5126250</v>
      </c>
      <c r="Q33" s="39">
        <f t="shared" si="1"/>
        <v>15720980</v>
      </c>
      <c r="R33" s="40">
        <f t="shared" si="5"/>
        <v>15.720980000000001</v>
      </c>
      <c r="S33" s="24">
        <v>0</v>
      </c>
      <c r="T33" s="24">
        <f t="shared" si="6"/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f t="shared" si="7"/>
        <v>0</v>
      </c>
      <c r="AF33" s="41">
        <f t="shared" si="8"/>
        <v>0</v>
      </c>
      <c r="AG33" s="42">
        <v>1170062.5</v>
      </c>
      <c r="AK33" s="43"/>
    </row>
    <row r="34" spans="1:37">
      <c r="A34" s="30">
        <f t="shared" si="9"/>
        <v>45778</v>
      </c>
      <c r="B34" s="31"/>
      <c r="C34" s="31"/>
      <c r="D34" s="32"/>
      <c r="E34" s="31"/>
      <c r="F34" s="32"/>
      <c r="G34" s="33">
        <f t="shared" si="2"/>
        <v>0</v>
      </c>
      <c r="H34" s="34">
        <f t="shared" si="3"/>
        <v>0</v>
      </c>
      <c r="I34" s="35">
        <v>0</v>
      </c>
      <c r="J34" s="35"/>
      <c r="K34" s="35">
        <v>0</v>
      </c>
      <c r="L34" s="35"/>
      <c r="M34" s="36">
        <f t="shared" si="0"/>
        <v>0</v>
      </c>
      <c r="N34" s="37">
        <f t="shared" si="4"/>
        <v>0</v>
      </c>
      <c r="O34" s="38"/>
      <c r="P34" s="38"/>
      <c r="Q34" s="39">
        <f t="shared" si="1"/>
        <v>0</v>
      </c>
      <c r="R34" s="40">
        <f t="shared" si="5"/>
        <v>0</v>
      </c>
      <c r="S34" s="24">
        <v>0</v>
      </c>
      <c r="T34" s="24">
        <f t="shared" si="6"/>
        <v>0</v>
      </c>
      <c r="U34" s="41">
        <v>0</v>
      </c>
      <c r="V34" s="41"/>
      <c r="W34" s="41"/>
      <c r="X34" s="41">
        <v>0</v>
      </c>
      <c r="Y34" s="41">
        <v>0</v>
      </c>
      <c r="Z34" s="41">
        <v>0</v>
      </c>
      <c r="AA34" s="41"/>
      <c r="AB34" s="41"/>
      <c r="AC34" s="41"/>
      <c r="AD34" s="41"/>
      <c r="AE34" s="41">
        <f t="shared" si="7"/>
        <v>0</v>
      </c>
      <c r="AF34" s="41">
        <f t="shared" si="8"/>
        <v>0</v>
      </c>
      <c r="AG34" s="42"/>
      <c r="AK34" s="43"/>
    </row>
    <row r="35" spans="1:37" ht="18" customHeight="1">
      <c r="A35" s="31" t="s">
        <v>38</v>
      </c>
      <c r="B35" s="31">
        <f t="shared" ref="B35:AG35" si="10">+SUM(B4:B34)</f>
        <v>309044250</v>
      </c>
      <c r="C35" s="31">
        <f t="shared" si="10"/>
        <v>200571875</v>
      </c>
      <c r="D35" s="49">
        <f t="shared" si="10"/>
        <v>197790000</v>
      </c>
      <c r="E35" s="31">
        <f t="shared" si="10"/>
        <v>247077500</v>
      </c>
      <c r="F35" s="31">
        <f t="shared" si="10"/>
        <v>294013750</v>
      </c>
      <c r="G35" s="31">
        <f t="shared" si="10"/>
        <v>1248497375</v>
      </c>
      <c r="H35" s="31">
        <f t="shared" si="10"/>
        <v>1248.4973749999999</v>
      </c>
      <c r="I35" s="35">
        <f t="shared" si="10"/>
        <v>0</v>
      </c>
      <c r="J35" s="35">
        <f t="shared" si="10"/>
        <v>52046500</v>
      </c>
      <c r="K35" s="35">
        <f t="shared" si="10"/>
        <v>0</v>
      </c>
      <c r="L35" s="50">
        <f t="shared" si="10"/>
        <v>47961475</v>
      </c>
      <c r="M35" s="35">
        <f t="shared" si="10"/>
        <v>100007975</v>
      </c>
      <c r="N35" s="35">
        <f t="shared" si="10"/>
        <v>100.007975</v>
      </c>
      <c r="O35" s="51">
        <f t="shared" si="10"/>
        <v>261170450</v>
      </c>
      <c r="P35" s="38">
        <f t="shared" si="10"/>
        <v>136371250</v>
      </c>
      <c r="Q35" s="38">
        <f t="shared" si="10"/>
        <v>397541700</v>
      </c>
      <c r="R35" s="52">
        <f t="shared" si="10"/>
        <v>397.54169999999993</v>
      </c>
      <c r="S35" s="31">
        <f t="shared" si="10"/>
        <v>0</v>
      </c>
      <c r="T35" s="31">
        <f t="shared" si="10"/>
        <v>0</v>
      </c>
      <c r="U35" s="53">
        <f t="shared" si="10"/>
        <v>0</v>
      </c>
      <c r="V35" s="53">
        <f t="shared" si="10"/>
        <v>2335425</v>
      </c>
      <c r="W35" s="54">
        <f t="shared" si="10"/>
        <v>4466375</v>
      </c>
      <c r="X35" s="53">
        <f>+SUM(X4:X34)</f>
        <v>0</v>
      </c>
      <c r="Y35" s="53">
        <f>+SUM(Y4:Y34)</f>
        <v>0</v>
      </c>
      <c r="Z35" s="53">
        <f>+SUM(Z4:Z34)</f>
        <v>0</v>
      </c>
      <c r="AA35" s="53">
        <f t="shared" si="10"/>
        <v>3390750</v>
      </c>
      <c r="AB35" s="53">
        <f t="shared" si="10"/>
        <v>2840625</v>
      </c>
      <c r="AC35" s="53">
        <f t="shared" si="10"/>
        <v>0</v>
      </c>
      <c r="AD35" s="53">
        <f t="shared" si="10"/>
        <v>1065725</v>
      </c>
      <c r="AE35" s="53">
        <f t="shared" si="10"/>
        <v>14098900</v>
      </c>
      <c r="AF35" s="53">
        <f t="shared" si="10"/>
        <v>14.0989</v>
      </c>
      <c r="AG35" s="55">
        <f t="shared" si="10"/>
        <v>32347250</v>
      </c>
      <c r="AK35" s="56"/>
    </row>
    <row r="36" spans="1:37">
      <c r="AK36" s="56"/>
    </row>
    <row r="37" spans="1:37">
      <c r="AK37" s="56"/>
    </row>
    <row r="38" spans="1:37">
      <c r="A38" s="3" t="s">
        <v>39</v>
      </c>
      <c r="B38" s="3">
        <v>309044250</v>
      </c>
      <c r="C38" s="3">
        <v>200571875</v>
      </c>
      <c r="D38" s="57">
        <v>197790000</v>
      </c>
      <c r="E38" s="3">
        <v>247077500</v>
      </c>
      <c r="F38" s="3">
        <v>294013750</v>
      </c>
      <c r="I38" s="4">
        <v>0</v>
      </c>
      <c r="J38" s="58">
        <v>52046500</v>
      </c>
      <c r="K38" s="4">
        <v>0</v>
      </c>
      <c r="L38" s="58">
        <v>47961474.999999575</v>
      </c>
      <c r="O38" s="59">
        <v>261170449.99999085</v>
      </c>
      <c r="P38" s="5">
        <v>136371250</v>
      </c>
      <c r="S38" s="3">
        <v>0</v>
      </c>
      <c r="U38" s="60">
        <v>0</v>
      </c>
      <c r="V38" s="6">
        <v>2335425.0000000079</v>
      </c>
      <c r="W38" s="61">
        <v>4466375.0000000335</v>
      </c>
      <c r="X38" s="6">
        <v>0</v>
      </c>
      <c r="Y38" s="6">
        <v>0</v>
      </c>
      <c r="Z38" s="6">
        <v>0</v>
      </c>
      <c r="AA38" s="6">
        <v>3390750</v>
      </c>
      <c r="AB38" s="6">
        <v>2840625.0000000098</v>
      </c>
      <c r="AC38" s="6">
        <v>0</v>
      </c>
      <c r="AD38" s="61">
        <v>1065725.0000000051</v>
      </c>
      <c r="AG38" s="3">
        <v>32347250</v>
      </c>
      <c r="AK38" s="56"/>
    </row>
    <row r="39" spans="1:37">
      <c r="B39" s="3">
        <f>+B35-B38</f>
        <v>0</v>
      </c>
      <c r="C39" s="3">
        <f>+C35-C38</f>
        <v>0</v>
      </c>
      <c r="D39" s="3">
        <f>+D35-D38</f>
        <v>0</v>
      </c>
      <c r="E39" s="3">
        <f>+E35-E38</f>
        <v>0</v>
      </c>
      <c r="F39" s="3">
        <f>+F35-F38</f>
        <v>0</v>
      </c>
      <c r="I39" s="3">
        <f>+I35-I38</f>
        <v>0</v>
      </c>
      <c r="J39" s="57">
        <f>+J35-J38</f>
        <v>0</v>
      </c>
      <c r="K39" s="3">
        <f>+K35-K38</f>
        <v>0</v>
      </c>
      <c r="L39" s="57">
        <f>+L35-L38</f>
        <v>4.246830940246582E-7</v>
      </c>
      <c r="O39" s="57">
        <f>+O35-O38</f>
        <v>9.1493129730224609E-6</v>
      </c>
      <c r="P39" s="3">
        <f>+P35-P38</f>
        <v>0</v>
      </c>
      <c r="S39" s="3">
        <v>0</v>
      </c>
      <c r="U39" s="57">
        <f>+U35-U38</f>
        <v>0</v>
      </c>
      <c r="V39" s="57">
        <f t="shared" ref="V39:AG39" si="11">+V35-V38</f>
        <v>-7.9162418842315674E-9</v>
      </c>
      <c r="W39" s="57">
        <f t="shared" si="11"/>
        <v>-3.3527612686157227E-8</v>
      </c>
      <c r="X39" s="57">
        <f t="shared" si="11"/>
        <v>0</v>
      </c>
      <c r="Y39" s="57">
        <f t="shared" si="11"/>
        <v>0</v>
      </c>
      <c r="Z39" s="57">
        <f t="shared" si="11"/>
        <v>0</v>
      </c>
      <c r="AA39" s="57">
        <f t="shared" si="11"/>
        <v>0</v>
      </c>
      <c r="AB39" s="57">
        <f t="shared" si="11"/>
        <v>-9.7788870334625244E-9</v>
      </c>
      <c r="AC39" s="57">
        <f t="shared" si="11"/>
        <v>0</v>
      </c>
      <c r="AD39" s="57">
        <f t="shared" si="11"/>
        <v>-5.1222741603851318E-9</v>
      </c>
      <c r="AE39" s="57"/>
      <c r="AG39" s="57">
        <f t="shared" si="11"/>
        <v>0</v>
      </c>
      <c r="AK39" s="56"/>
    </row>
    <row r="40" spans="1:37">
      <c r="W40" s="61"/>
      <c r="AK40" s="56"/>
    </row>
    <row r="41" spans="1:37">
      <c r="W41" s="61"/>
      <c r="AK41" s="56"/>
    </row>
    <row r="42" spans="1:37">
      <c r="AK42" s="56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2025-05-02T10:56:57Z</dcterms:created>
  <dcterms:modified xsi:type="dcterms:W3CDTF">2025-05-02T10:57:47Z</dcterms:modified>
</cp:coreProperties>
</file>